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13786177-8449-4277-9695-29E32FB53BF6}"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0" l="1"/>
  <c r="B8" i="10"/>
  <c r="B7" i="10"/>
  <c r="B9" i="10"/>
  <c r="I11" i="7" l="1"/>
  <c r="I12" i="7"/>
  <c r="I13" i="7"/>
  <c r="K16" i="7"/>
  <c r="K14" i="7" l="1"/>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AG13" i="6" s="1"/>
  <c r="V13" i="6"/>
  <c r="X13" i="6"/>
  <c r="Z13" i="6"/>
  <c r="AB13" i="6"/>
  <c r="AC13" i="6"/>
  <c r="AD13" i="6"/>
  <c r="AE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X18" i="6" l="1"/>
  <c r="X17" i="6"/>
  <c r="X19" i="6" s="1"/>
  <c r="AJ18" i="6"/>
  <c r="AJ17"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<sst xmlns="http://schemas.openxmlformats.org/spreadsheetml/2006/main" count="2738" uniqueCount="1111">
  <si>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</si>
  <si>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</si>
  <si>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</si>
  <si>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</si>
  <si>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</si>
  <si>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</si>
  <si>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</si>
  <si>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</si>
  <si>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</si>
  <si>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</si>
  <si>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</si>
  <si>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</si>
  <si>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</si>
  <si>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</si>
  <si>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</si>
  <si>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</si>
  <si>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</si>
  <si>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</si>
  <si>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</si>
  <si>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</si>
  <si>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</si>
  <si>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</si>
  <si>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</si>
  <si>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</si>
  <si>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</si>
  <si>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</si>
  <si>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</si>
  <si>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</si>
  <si>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</si>
  <si>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</si>
  <si>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</si>
  <si>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</si>
  <si>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</si>
  <si>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</si>
  <si>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</si>
  <si>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</si>
  <si>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</si>
  <si>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</si>
  <si>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</si>
  <si>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</si>
  <si>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</si>
  <si>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</si>
  <si>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</si>
  <si>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</si>
  <si>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</si>
  <si>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</si>
  <si>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</si>
  <si>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</si>
  <si>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</si>
  <si>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</si>
  <si>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</si>
  <si>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</si>
  <si>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</si>
  <si>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</si>
  <si>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</si>
  <si>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</si>
  <si>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</si>
  <si>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</si>
  <si>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</si>
  <si>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</si>
  <si>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</si>
  <si>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</si>
  <si>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</si>
  <si>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</si>
  <si>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</si>
  <si>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</si>
  <si>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</si>
  <si>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</si>
  <si>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</si>
  <si>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</si>
  <si>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</si>
  <si>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</si>
  <si>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</si>
  <si>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</si>
  <si>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</si>
  <si>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</si>
  <si>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</si>
  <si>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</si>
  <si>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</si>
  <si>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</si>
  <si>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</si>
  <si>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</si>
  <si>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</si>
  <si>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</si>
  <si>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</si>
  <si>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</si>
  <si>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Resumen estudio de mercado ítems no previstos Unloft</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</si>
  <si>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</si>
  <si>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</si>
  <si>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</si>
  <si>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</si>
  <si>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</si>
  <si>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</si>
  <si>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</si>
  <si>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</si>
  <si>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</si>
  <si>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</si>
  <si>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</si>
  <si>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</si>
  <si>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</si>
  <si>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</si>
  <si>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</si>
  <si>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</si>
  <si>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</si>
  <si>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</si>
  <si>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</si>
  <si>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</si>
  <si>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</si>
  <si>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</si>
  <si>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</si>
  <si>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</si>
  <si>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</si>
  <si>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</si>
  <si>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</si>
  <si>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</si>
  <si>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</si>
  <si>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</si>
  <si>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</si>
  <si>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</si>
  <si>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</si>
  <si>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</si>
  <si>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</si>
  <si>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</si>
  <si>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</si>
  <si>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</si>
  <si>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</si>
  <si>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</si>
  <si>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</si>
  <si>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</si>
  <si>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</si>
  <si>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</si>
  <si>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</si>
  <si>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</si>
  <si>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</si>
  <si>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</si>
  <si>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</si>
  <si>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</si>
  <si>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</si>
  <si>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</si>
  <si>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</si>
  <si>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</si>
  <si>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</si>
  <si>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</si>
  <si>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</si>
  <si>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</si>
  <si>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</si>
  <si>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</si>
  <si>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</si>
  <si>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</si>
  <si>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</si>
  <si>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</si>
  <si>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</si>
  <si>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</si>
  <si>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</si>
  <si>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</si>
  <si>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</si>
  <si>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</si>
  <si>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</si>
  <si>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</si>
  <si>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</si>
  <si>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</si>
  <si>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</si>
  <si>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</si>
  <si>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</si>
  <si>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</si>
  <si>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</si>
  <si>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</si>
  <si>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</si>
  <si>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</si>
  <si>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</si>
  <si>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</si>
  <si>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</si>
  <si>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</si>
  <si>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</si>
  <si>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</si>
  <si>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</si>
  <si>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</si>
  <si>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</si>
  <si>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</si>
  <si>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</si>
  <si>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</si>
  <si>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</si>
  <si>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</si>
  <si>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</si>
  <si>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</si>
  <si>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</si>
  <si>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</si>
  <si>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</si>
  <si>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</si>
  <si>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</si>
  <si>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</si>
  <si>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</si>
  <si>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</si>
  <si>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</si>
  <si>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</si>
  <si>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</si>
  <si>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</si>
  <si>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</si>
  <si>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</si>
  <si>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</si>
  <si>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</si>
  <si>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</si>
  <si>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</si>
  <si>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</si>
  <si>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</si>
  <si>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</si>
  <si>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</si>
  <si>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</si>
  <si>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</si>
  <si>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</si>
  <si>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</si>
  <si>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</si>
  <si>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</si>
  <si>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</si>
  <si>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</si>
  <si>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</si>
  <si>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</si>
  <si>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</si>
  <si>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</si>
  <si>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</si>
  <si>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</si>
  <si>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</si>
  <si>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</si>
  <si>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</si>
  <si>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</si>
  <si>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</si>
  <si>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</si>
  <si>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</si>
  <si>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</si>
  <si>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</si>
  <si>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</si>
  <si>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</si>
  <si>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</si>
  <si>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</si>
  <si>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</si>
  <si>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</si>
  <si>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</si>
  <si>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</si>
  <si>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</si>
  <si>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</si>
  <si>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</si>
  <si>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</si>
  <si>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</si>
  <si>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</si>
  <si>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</si>
  <si>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</si>
  <si>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</si>
  <si>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</si>
  <si>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</si>
  <si>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</si>
  <si>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</si>
  <si>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</si>
  <si>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</si>
  <si>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</si>
  <si>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</si>
  <si>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</si>
  <si>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</si>
  <si>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</si>
  <si>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</si>
  <si>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</si>
  <si>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</si>
  <si>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</si>
  <si>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</si>
  <si>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</si>
  <si>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</si>
  <si>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</si>
  <si>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</si>
  <si>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</si>
  <si>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</si>
  <si>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</si>
  <si>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</si>
  <si>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</si>
  <si>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</si>
  <si>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</si>
  <si>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</si>
  <si>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</si>
  <si>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</si>
  <si>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</si>
  <si>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</si>
  <si>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</si>
  <si>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</si>
  <si>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</si>
  <si>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</si>
  <si>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</si>
  <si>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</si>
  <si>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</si>
  <si>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</si>
  <si>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</si>
  <si>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</si>
  <si>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</si>
  <si>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</si>
  <si>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</si>
  <si>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</si>
  <si>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</si>
  <si>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</si>
  <si>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</si>
  <si>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</si>
  <si>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</si>
  <si>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</si>
  <si>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</si>
  <si>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</si>
  <si>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</si>
  <si>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</si>
  <si>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</si>
  <si>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</si>
  <si>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</si>
  <si>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</si>
  <si>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</si>
  <si>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</si>
  <si>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</si>
  <si>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</si>
  <si>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</si>
  <si>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</si>
  <si>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</si>
  <si>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</si>
  <si>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</si>
  <si>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</si>
  <si>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</si>
  <si>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</si>
  <si>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</si>
  <si>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</si>
  <si>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</si>
  <si>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</si>
  <si>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</si>
  <si>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</si>
  <si>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</si>
  <si>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</si>
  <si>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</si>
  <si>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</si>
  <si>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</si>
  <si>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</si>
  <si>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</si>
  <si>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</si>
  <si>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</si>
  <si>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</si>
  <si>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</si>
  <si>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</si>
  <si>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</si>
  <si>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</si>
  <si>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</si>
  <si>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</si>
  <si>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</si>
  <si>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</si>
  <si>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</si>
  <si>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</si>
  <si>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</si>
  <si>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</si>
  <si>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</si>
  <si>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</si>
  <si>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</si>
  <si>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</si>
  <si>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</si>
  <si>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</si>
  <si>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</si>
  <si>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</si>
  <si>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</si>
  <si>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</si>
  <si>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</si>
  <si>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</si>
  <si>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</si>
  <si>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</si>
  <si>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</si>
  <si>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</si>
  <si>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</si>
  <si>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</si>
  <si>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</si>
  <si>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</si>
  <si>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</si>
  <si>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</si>
  <si>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</si>
  <si>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</si>
  <si>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</si>
  <si>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</si>
  <si>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</si>
  <si>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</si>
  <si>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</si>
  <si>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</si>
  <si>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</si>
  <si>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</si>
  <si>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</si>
  <si>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</si>
  <si>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</si>
  <si>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</si>
  <si>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</si>
  <si>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</si>
  <si>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</si>
  <si>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</si>
  <si>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</si>
  <si>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</si>
  <si>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</si>
  <si>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</si>
  <si>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</si>
  <si>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</si>
  <si>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</si>
  <si>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</si>
  <si>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</si>
  <si>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</si>
  <si>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</si>
  <si>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</si>
  <si>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</si>
  <si>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</si>
  <si>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</si>
  <si>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</si>
  <si>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</si>
  <si>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</si>
  <si>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</si>
  <si>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</si>
  <si>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</si>
  <si>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</si>
  <si>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</si>
  <si>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</si>
  <si>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</si>
  <si>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</si>
  <si>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</si>
  <si>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</si>
  <si>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</si>
  <si>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</si>
  <si>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</si>
  <si>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</si>
  <si>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</si>
  <si>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</si>
  <si>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</si>
  <si>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</si>
  <si>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</si>
  <si>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</si>
  <si>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</si>
  <si>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</si>
  <si>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</si>
  <si>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</si>
  <si>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</si>
  <si>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</si>
  <si>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</si>
  <si>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</si>
  <si>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</si>
  <si>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</si>
  <si>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</si>
  <si>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</si>
  <si>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</si>
  <si>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</si>
  <si>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</si>
  <si>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</si>
  <si>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</si>
  <si>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</si>
  <si>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</si>
  <si>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</si>
  <si>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</si>
  <si>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</si>
  <si>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</si>
  <si>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</si>
  <si>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</si>
  <si>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</si>
  <si>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</si>
  <si>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</si>
  <si>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</si>
  <si>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</si>
  <si>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</si>
  <si>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</si>
  <si>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</si>
  <si>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</si>
  <si>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</si>
  <si>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</si>
  <si>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</si>
  <si>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</si>
  <si>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</si>
  <si>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</si>
  <si>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</si>
  <si>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</si>
  <si>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</si>
  <si>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</si>
  <si>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</si>
  <si>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</si>
  <si>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</si>
  <si>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</si>
  <si>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</si>
  <si>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</si>
  <si>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</si>
  <si>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</si>
  <si>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</si>
  <si>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</si>
  <si>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</si>
  <si>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</si>
  <si>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</si>
  <si>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</si>
  <si>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</si>
  <si>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</si>
  <si>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</si>
  <si>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</si>
  <si>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</si>
  <si>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</si>
  <si>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</si>
  <si>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</si>
  <si>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</si>
  <si>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</si>
  <si>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</si>
  <si>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</si>
  <si>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</si>
  <si>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</si>
  <si>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</si>
  <si>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</si>
  <si>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</si>
  <si>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</si>
  <si>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</si>
  <si>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</si>
  <si>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</si>
  <si>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</si>
  <si>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</si>
  <si>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</si>
  <si>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</si>
  <si>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</si>
  <si>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</si>
  <si>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</si>
  <si>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</si>
  <si>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</si>
  <si>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</si>
  <si>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</si>
  <si>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</si>
  <si>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</si>
  <si>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</si>
  <si>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</si>
  <si>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</si>
  <si>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</si>
  <si>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</si>
  <si>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</si>
  <si>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</si>
  <si>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</si>
  <si>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</si>
  <si>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</si>
  <si>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</si>
  <si>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</si>
  <si>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</si>
  <si>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</si>
  <si>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</si>
  <si>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</si>
  <si>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</si>
  <si>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</si>
  <si>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</si>
  <si>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</si>
  <si>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</si>
  <si>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</si>
  <si>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</si>
  <si>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</si>
  <si>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</si>
  <si>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</si>
  <si>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</si>
  <si>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</si>
  <si>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</si>
  <si>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</si>
  <si>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</si>
  <si>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</si>
  <si>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</si>
  <si>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</si>
  <si>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</si>
  <si>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</si>
  <si>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</si>
  <si>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</si>
  <si>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</si>
  <si>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</si>
  <si>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</si>
  <si>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</si>
  <si>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</si>
  <si>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</si>
  <si>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</si>
  <si>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</si>
  <si>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</si>
  <si>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</si>
  <si>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</si>
  <si>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</si>
  <si>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</si>
  <si>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</si>
  <si>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</si>
  <si>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</si>
  <si>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</si>
  <si>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</si>
  <si>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</si>
  <si>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</si>
  <si>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</si>
  <si>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</si>
  <si>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</si>
  <si>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</si>
  <si>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</si>
  <si>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</si>
  <si>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</si>
  <si>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</si>
  <si>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</si>
  <si>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</si>
  <si>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</si>
  <si>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</si>
  <si>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</si>
  <si>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</si>
  <si>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</si>
  <si>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</si>
  <si>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</si>
  <si>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</si>
  <si>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</si>
  <si>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</si>
  <si>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</si>
  <si>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</si>
  <si>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</si>
  <si>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</si>
  <si>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</si>
  <si>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</si>
  <si>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</si>
  <si>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</si>
  <si>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</si>
  <si>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</si>
  <si>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</si>
  <si>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</si>
  <si>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</si>
  <si>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</si>
  <si>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</si>
  <si>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</si>
  <si>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</si>
  <si>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</si>
  <si>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</si>
  <si>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</si>
  <si>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</si>
  <si>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</si>
  <si>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</si>
  <si>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</si>
  <si>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</si>
  <si>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</si>
  <si>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</si>
  <si>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</si>
  <si>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</si>
  <si>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</si>
  <si>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</si>
  <si>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</si>
  <si>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</si>
  <si>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</si>
  <si>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</si>
  <si>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</si>
  <si>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</si>
  <si>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</si>
  <si>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</si>
  <si>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</si>
  <si>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</si>
  <si>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</si>
  <si>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</si>
  <si>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</si>
  <si>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</si>
  <si>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</si>
  <si>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</si>
  <si>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</si>
  <si>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</si>
  <si>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</si>
  <si>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</si>
  <si>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</si>
  <si>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</si>
  <si>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</si>
  <si>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</si>
  <si>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</si>
  <si>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</si>
  <si>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</si>
  <si>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</si>
  <si>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</si>
  <si>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</si>
  <si>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</si>
  <si>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</si>
  <si>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</si>
  <si>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</si>
  <si>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</si>
  <si>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</si>
  <si>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</si>
  <si>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</si>
  <si>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</si>
  <si>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</si>
  <si>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</si>
  <si>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</si>
  <si>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</si>
  <si>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</si>
  <si>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</si>
  <si>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</si>
  <si>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</si>
  <si>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</si>
  <si>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</si>
  <si>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</si>
  <si>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</si>
  <si>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</si>
  <si>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</si>
  <si>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</si>
  <si>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</si>
  <si>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</si>
  <si>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</si>
  <si>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</si>
  <si>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</si>
  <si>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</si>
  <si>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</si>
  <si>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</si>
  <si>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</si>
  <si>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</si>
  <si>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</si>
  <si>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</si>
  <si>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</si>
  <si>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</si>
  <si>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</si>
  <si>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</si>
  <si>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</si>
  <si>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</si>
  <si>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</si>
  <si>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</si>
  <si>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</si>
  <si>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</si>
  <si>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</si>
  <si>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</si>
  <si>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</si>
  <si>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</si>
  <si>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</si>
  <si>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</si>
  <si>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</si>
  <si>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</si>
  <si>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</si>
  <si>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</si>
  <si>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</si>
  <si>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</si>
  <si>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</si>
  <si>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</si>
  <si>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</si>
  <si>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</si>
  <si>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</si>
  <si>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</si>
  <si>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</si>
  <si>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</si>
  <si>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</si>
  <si>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</si>
  <si>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</si>
  <si>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</si>
  <si>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</si>
  <si>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</si>
  <si>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</si>
  <si>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</si>
  <si>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</si>
  <si>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</si>
  <si>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</si>
  <si>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</si>
  <si>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</si>
  <si>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</si>
  <si>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</si>
  <si>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</si>
  <si>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</si>
  <si>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</si>
  <si>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</si>
  <si>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</si>
  <si>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</si>
  <si>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</si>
  <si>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</si>
  <si>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</si>
  <si>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</si>
  <si>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</si>
  <si>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</si>
  <si>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</si>
  <si>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</si>
  <si>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</si>
  <si>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</si>
  <si>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</si>
  <si>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</si>
  <si>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</si>
  <si>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</si>
  <si>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</si>
  <si>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</si>
  <si>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</si>
  <si>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</si>
  <si>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</si>
  <si>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</si>
  <si>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</si>
  <si>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</si>
  <si>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</si>
  <si>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</si>
  <si>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</si>
  <si>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</si>
  <si>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</si>
  <si>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</si>
  <si>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</si>
  <si>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</si>
  <si>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</si>
  <si>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</si>
  <si>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</si>
  <si>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</si>
  <si>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</si>
  <si>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</si>
  <si>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</si>
  <si>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</si>
  <si>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</si>
  <si>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</si>
  <si>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</si>
  <si>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</si>
  <si>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</si>
  <si>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</si>
  <si>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</si>
  <si>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</si>
  <si>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</si>
  <si>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</si>
  <si>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</si>
  <si>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</si>
  <si>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</si>
  <si>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</si>
  <si>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</si>
  <si>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</si>
  <si>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</si>
  <si>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</si>
  <si>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</si>
  <si>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</si>
  <si>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</si>
  <si>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</si>
  <si>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</si>
  <si>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</si>
  <si>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</si>
  <si>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</si>
  <si>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</si>
  <si>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</si>
  <si>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</si>
  <si>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</si>
  <si>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</si>
  <si>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</si>
  <si>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</si>
  <si>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</si>
  <si>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</si>
  <si>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</si>
  <si>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</si>
  <si>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</si>
  <si>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</si>
  <si>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</si>
  <si>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</si>
  <si>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</si>
  <si>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</si>
  <si>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</si>
  <si>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</si>
  <si>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</si>
  <si>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</si>
  <si>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</si>
  <si>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</si>
  <si>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</si>
  <si>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</si>
  <si>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</si>
  <si>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</si>
  <si>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</si>
  <si>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</si>
  <si>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</si>
  <si>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</si>
  <si>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</si>
  <si>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</si>
  <si>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</si>
  <si>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</si>
  <si>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</si>
  <si>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</si>
  <si>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</si>
  <si>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</si>
  <si>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</si>
  <si>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</si>
  <si>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</si>
  <si>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</si>
  <si>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</si>
  <si>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</si>
  <si>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</si>
  <si>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</si>
  <si>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</si>
  <si>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</si>
  <si>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</si>
  <si>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</si>
  <si>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</si>
  <si>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</si>
  <si>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</si>
  <si>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</si>
  <si>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</si>
  <si>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</si>
  <si>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</si>
  <si>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</si>
  <si>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</si>
  <si>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</si>
  <si>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</si>
  <si>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</si>
  <si>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</si>
  <si>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</si>
  <si>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</si>
  <si>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</si>
  <si>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</si>
  <si>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</si>
  <si>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</si>
  <si>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</si>
  <si>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</si>
  <si>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</si>
  <si>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</si>
  <si>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</si>
  <si>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</si>
  <si>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</si>
  <si>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</si>
  <si>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</si>
  <si>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</si>
  <si>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</si>
  <si>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</si>
  <si>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</si>
  <si>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</si>
  <si>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</si>
  <si>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</si>
  <si>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</si>
  <si>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</si>
  <si>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</si>
  <si>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</si>
  <si>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</si>
  <si>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</si>
  <si>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</si>
  <si>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</si>
  <si>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</si>
  <si>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</si>
  <si>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</si>
  <si>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</si>
  <si>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</si>
  <si>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</si>
  <si>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</si>
  <si>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</si>
  <si>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</si>
  <si>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</si>
  <si>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</si>
  <si>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</si>
  <si>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</si>
  <si>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</si>
  <si>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</si>
  <si>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</si>
  <si>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</si>
  <si>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</si>
  <si>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</si>
  <si>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</si>
  <si>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</si>
  <si>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</si>
  <si>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</si>
  <si>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</si>
  <si>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</si>
  <si>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</si>
  <si>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</si>
  <si>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</si>
  <si>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</si>
  <si>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</si>
  <si>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</si>
  <si>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</si>
  <si>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</si>
  <si>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</si>
  <si>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</si>
  <si>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</si>
  <si>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</si>
  <si>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</si>
  <si>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</si>
  <si>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</si>
  <si>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</si>
  <si>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</si>
  <si>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</si>
  <si>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</si>
  <si>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</si>
  <si>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</si>
  <si>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</si>
  <si>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</si>
  <si>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</si>
  <si>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</si>
  <si>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</si>
  <si>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</si>
  <si>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</si>
  <si>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</si>
  <si>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</si>
  <si>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</si>
  <si>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</si>
  <si>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</si>
  <si>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</si>
  <si>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</si>
  <si>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</si>
  <si>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</si>
  <si>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</si>
  <si>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</si>
  <si>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</si>
  <si>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</si>
  <si>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</si>
  <si>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</si>
  <si>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</si>
  <si>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</si>
  <si>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</si>
  <si>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</si>
  <si>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</si>
  <si>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</si>
  <si>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</si>
  <si>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</si>
  <si>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</si>
  <si>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</si>
  <si>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</si>
  <si>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</si>
  <si>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</si>
  <si>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</si>
  <si>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</si>
  <si>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</si>
  <si>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</si>
  <si>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</si>
  <si>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</si>
  <si>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</si>
  <si>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</si>
  <si>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</si>
  <si>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</si>
  <si>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</si>
  <si>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</si>
  <si>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</si>
  <si>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</si>
  <si>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</si>
  <si>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</si>
  <si>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</si>
  <si>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</si>
  <si>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</si>
  <si>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</si>
  <si>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</si>
  <si>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</si>
  <si>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</si>
  <si>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</si>
  <si>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</si>
  <si>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</si>
  <si>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</si>
  <si>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</si>
  <si>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</si>
  <si>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</si>
  <si>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</si>
  <si>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</si>
  <si>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</si>
  <si>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</si>
  <si>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</si>
  <si>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</si>
  <si>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</si>
  <si>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</si>
  <si>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</si>
  <si>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</si>
  <si>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</si>
  <si>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</si>
  <si>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</si>
  <si>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</si>
  <si>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</si>
  <si>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</si>
  <si>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</si>
  <si>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</si>
  <si>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</si>
  <si>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</si>
  <si>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</si>
  <si>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</si>
  <si>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</si>
  <si>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</si>
  <si>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</si>
  <si>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</si>
  <si>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</si>
  <si>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</si>
  <si>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</si>
  <si>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</si>
  <si>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</si>
  <si>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</si>
  <si>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</si>
  <si>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</si>
  <si>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</si>
  <si>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</si>
  <si>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</si>
  <si>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</si>
  <si>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</si>
  <si>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</si>
  <si>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</si>
  <si>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</si>
  <si>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</si>
  <si>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</si>
  <si>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</si>
  <si>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</si>
  <si>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</si>
  <si>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</si>
  <si>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</si>
  <si>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</si>
  <si>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</si>
  <si>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</si>
  <si>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</si>
  <si>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</si>
  <si>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</si>
  <si>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</si>
  <si>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</si>
  <si>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</si>
  <si>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</si>
  <si>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</si>
  <si>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</si>
  <si>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</si>
  <si>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</si>
  <si>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</si>
  <si>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</si>
  <si>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</si>
  <si>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</si>
  <si>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</si>
  <si>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</si>
  <si>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</si>
  <si>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</si>
  <si>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ECONOMIA RURAL Y ABASTECIMIENTO ALIMENTARIO</t>
  </si>
  <si>
    <t>ABASTECIMIENTO ALIMENTARIO</t>
  </si>
  <si>
    <t>Sara Beltan</t>
  </si>
  <si>
    <t>Sarajbel09@gmail.com</t>
  </si>
  <si>
    <t>Generar 35.000 espacios individuales de comercialización directa para pequeños productores/as a través de Mercados Campesinos en sus diferentes modalidades en el marco de Bogotá Rural – Bogotá Región.</t>
  </si>
  <si>
    <t xml:space="preserve">Generar 35.000 espacios de comercialización directa para pequeños productores/as a través de Mercados Campesinos en sus diferentes modalidades en el marco de Bogotá Rural – Bogotá Región. </t>
  </si>
  <si>
    <t>O230117170220240273</t>
  </si>
  <si>
    <t>CONSOLIDACIÓN DEL SISTEMA DE ABASTECIMIENTO Y DISTRIBUCIÓN DE ALIMENTOS DE BOGOTÁ D.C.</t>
  </si>
  <si>
    <t>X</t>
  </si>
  <si>
    <t>Permiso IDRD - Mercado Campesinos Itinerantes. 
A través de esta coordinación interinstitucional se gestionan los permisos para el uso y/o aprovechamiento económico expedido por IDRD a nombre de la Secretaría Distrital de Desarrollo Económico.</t>
  </si>
  <si>
    <t>Por medio de la estrategia Mercados Campesinos se ofertan espacios de comercialización directa para pequeños productores y procesadores de alimentos y la invitación a participar de estos eventos se realiza mediante convocatorias con verificación de asistencia previa a la realización de los mismos. En la implementación de la estrategia no se contempla el suministro de alimentos ni bebidas.</t>
  </si>
  <si>
    <t>La promoción de estos eventos se realiza con el diseño y publicación de las piezas publicitarias por parte de la oficina de comunicaciones, a trevés de la pagina web institucional y de las redes sociales SDDE.</t>
  </si>
  <si>
    <t xml:space="preserve">
FIRMA DEL SOLICITANTE:   
NOMBRE DEL SOLICITANTE: DORA LUCIA RINCÓN BALLESTEROS
CARGO DEL SOLICITANTE: SUBDIRECTORA DE ABASTECIMIENTO ALIMENTARIO </t>
  </si>
  <si>
    <t>8178 Consolidación del Sistema de Abastecimiento y Distribución de Alimentos de Bogotá D.C -</t>
  </si>
  <si>
    <t>(2025 - Versión 1.2)</t>
  </si>
  <si>
    <t>31/01/2026  02:00pm</t>
  </si>
  <si>
    <t>1/02/2026 / 06:00 am - 04:00pm</t>
  </si>
  <si>
    <t>1/02/2026 / 04:00 pm</t>
  </si>
  <si>
    <r>
      <t xml:space="preserve">En el marco del Mercado Campesino, se realizara un evento en la siguiente ubicacion:
</t>
    </r>
    <r>
      <rPr>
        <b/>
        <sz val="12"/>
        <color theme="1"/>
        <rFont val="aptos narrow"/>
        <family val="2"/>
        <scheme val="major"/>
      </rPr>
      <t xml:space="preserve">
• CIUDADELA COLSUBSIDIO, </t>
    </r>
    <r>
      <rPr>
        <sz val="12"/>
        <color theme="1"/>
        <rFont val="aptos narrow"/>
        <family val="2"/>
        <scheme val="major"/>
      </rPr>
      <t>ubicada en la Cra. 111C # 82ª 00, el domingo 1 de febrero de 2026.
En estos eventos, se ofrecerán espacios individuales de comercialización directa para potenciar la economía de las familias campesinas y emprendedores agroalimentarios. Se promoverá la producción agroecológica, los productos ancestrales, la integración regional, la asociatividad y el intercambio de saberes y sabores culturales.
Se espera que este esquema de comercialización contribuya al acceso de alimentos saludables para la población bogotana, garantizando productos de calidad e inocuidad, variedad y precio justo.</t>
    </r>
  </si>
  <si>
    <t>El programa de Mercados Campesinos permite la consolidación de un canal de comercialización de pequeños productores y transformadores de alimentos de Bogotá y la región central. Busca potenciar la producción agroecológica, el rescate de productos ancestrales, potenciar la economía campesina, fomentar los encadenamientos productivos accediendo a nuevos nichos de mercado, promoviendo la integración regional, la asociatividad y el intercambio de saberes culturales y ancestrales. Son espacios de inclusión social, en los cuales participan productores campesinos rurales de Bogotá, la Región Central y demás territorios que abastecen al Distrito capital, quienes son la principal población objetivo del mercado; así como emprendedores de proyectos agro-productivos que agregan valor, la comunidad afrodescendiente e indígena, víctimas del conflicto, excombatientes y población en condición de discapacidad. 
Espacios de comercialización: A efectos del cumplimiento de la meta plan y meta proyecto se entiende como espacio individual de comercialización que para el caso de Mercados Presenciales es un espacio físico en el cual un beneficiario vinculado a la Estrategia Mercados Campesinos realiza la promoción y comercialización de los productos (aprobados en el proceso de vinculación) de manera directa y sin intermediación en la ciudad de Bogotá. 
Al 31 de octubre tenemos un avance del 103,8% con respecto a la ejecución en la vigencia 2025 (46,3% en el cuatrienio), representado en un acumulado de 10521 espacios ofertados en la modalidad presencial, lográndose ventas de más de $ 9,886 millones a través de la realización de 481 eventos de la Estrategia Mercados Campesinos modalidad presencial y 35 de modalidad alternativos, con una asistencia calculada en 190,575 visitantes aproximadamente. La SDDE no cuenta con la capacidad técnica y logística que se requiere para generar espacios individuales de comercialización directa para pequeños productores/as a través de los eventos de mercados campesinos en sus diferentes modalidades. Asimismo, no dispone de los servicios de BTL (Bellow the line), logística y en general los servicios necesarios de preproducción, producción y posproducción y socialización para el desarrollo de las acciones que se han planeado para esta vigencia por parte de las áreas misionales y para cumplir con las metas en la magnitud descritas anteriormente; ni con herramientas para realizar una promoción masiva de dichos eventos o acciones a realizar que permitan ser difundidos de manera democrática a todos los ciudadanos.
Es así que la SDDE requiere de un operador logístico que pueda organizar, desarrollar y ejecutar las acciones necesarias para la realización de los eventos de mercados campesinos.
Para esta ocasión se requiere apoyo logístico para la realización de los Mercados Campesinos presenciales en CIUDADELA COLSUBSIDIO, ubicada en la Cra. 111C # 82ª 00, el domingo 1 de febrero de 2026.</t>
  </si>
  <si>
    <t>ESTRATEGIA MERCADOS CAMPESINOS CON ENFOQUE REGIONAL EN CIUDADELA COLSUBSIDIO</t>
  </si>
  <si>
    <r>
      <t xml:space="preserve">
</t>
    </r>
    <r>
      <rPr>
        <b/>
        <sz val="12"/>
        <color theme="1"/>
        <rFont val="aptos narrow"/>
        <family val="2"/>
      </rPr>
      <t>Evento 1</t>
    </r>
    <r>
      <rPr>
        <sz val="12"/>
        <color theme="1"/>
        <rFont val="aptos narrow"/>
        <family val="2"/>
      </rPr>
      <t>. Se requiere 1 guarda de seguridad, el sábado 31 de enero de 2026. El cual debe llegar a CIUDADELA COLSUBSIDIO ubicada en la Cra. 111C # 82ª 00,  iniciar labores a las 07:30 pm y permanecer en este lugar realizando actividades propias de sus funciones hasta terminar su turno de 12 horas.
Encargado:  Sara Beltran CEL: 3106090847</t>
    </r>
  </si>
  <si>
    <r>
      <rPr>
        <b/>
        <sz val="12"/>
        <color theme="1"/>
        <rFont val="aptos narrow"/>
        <family val="2"/>
      </rPr>
      <t>Desmontaje evento 1</t>
    </r>
    <r>
      <rPr>
        <sz val="12"/>
        <color theme="1"/>
        <rFont val="aptos narrow"/>
        <family val="2"/>
      </rPr>
      <t>. Se requieren 4 Operadores Logísticos, los cuales debe llegar a CIUDADELA COLSUBSIDIO ubicada en la Cra. 111C # 82ª 00, el domingo 1 de febrero de 2026, a las 03:30 pm e iniciar cargue a las 04:00 pm, una vez cargado debe trasladarse a la bodega de almacenamiento DERAA ubicada en CALLE 8c #82 b- 71, donde se realizará el respectivo descargue.
Engargado: Sara Beltran CEL: 3106090847</t>
    </r>
  </si>
  <si>
    <r>
      <rPr>
        <b/>
        <sz val="12"/>
        <color theme="1"/>
        <rFont val="aptos narrow"/>
        <family val="2"/>
      </rPr>
      <t>Evento 1</t>
    </r>
    <r>
      <rPr>
        <sz val="12"/>
        <color theme="1"/>
        <rFont val="aptos narrow"/>
        <family val="2"/>
      </rPr>
      <t>. Se requiere 1 baño en el Mercado Campesino CIUDADELA COLSUBSIDIO ubicada en la Cra. 111C # 82ª 00, el domingo 1 de febrero de 2026, se instala para ser usado a partir de las 5:30 a.m. hasta finalizar el evento, se debe ubicar según planimetría suministrada por la SDDE.
Encargados:  Sara Beltran CEL: 3106090847</t>
    </r>
  </si>
  <si>
    <r>
      <rPr>
        <b/>
        <sz val="12"/>
        <color theme="1"/>
        <rFont val="aptos narrow"/>
        <family val="2"/>
      </rPr>
      <t>Montaje evento 1</t>
    </r>
    <r>
      <rPr>
        <sz val="12"/>
        <color theme="1"/>
        <rFont val="aptos narrow"/>
        <family val="2"/>
      </rPr>
      <t>. Se requieren 4 Operadores Logísticos, los cuales debe llegar el sábado 31 de enero de 2026, a la bodega de almacenamiento DERAA ubicada en CALLE 8c #82 b- 71 ,iniciar cargue a las 04:00 pm, una vez cargado debe trasladarse a CIUDADELA COLSUBSIDIO ubicada en la Cra. 111C # 82ª 00, donde se realizará el respectivo descargue y montaje del evento de acuerdo a la planimetría suministrada por la SDDE.  
Encargados  Sara Beltran CEL: 3106090847</t>
    </r>
  </si>
  <si>
    <r>
      <rPr>
        <b/>
        <sz val="12"/>
        <color theme="1"/>
        <rFont val="aptos narrow"/>
        <family val="2"/>
      </rPr>
      <t>Montaje evento 1.</t>
    </r>
    <r>
      <rPr>
        <sz val="12"/>
        <color theme="1"/>
        <rFont val="aptos narrow"/>
        <family val="2"/>
      </rPr>
      <t xml:space="preserve">  Se requiere 1 camión, el cual debe llegar el sábado 31 de enero de 2026,  a la bodega de almacenamiento DERAA ubicada en CALLE 8c #82 b- 7, a las  04:00 pm, una vez cargado debe trasladarse a CIUDADELA COLSUBSIDIO ubicada en la Cra. 111C # 82ª 00, donde se realizará el respectivo descargue de acuerdo a la planimetría suministrada por la SDDE. 
</t>
    </r>
    <r>
      <rPr>
        <b/>
        <sz val="12"/>
        <color theme="1"/>
        <rFont val="aptos narrow"/>
        <family val="2"/>
      </rPr>
      <t>Desmontaje evento 1</t>
    </r>
    <r>
      <rPr>
        <sz val="12"/>
        <color theme="1"/>
        <rFont val="aptos narrow"/>
        <family val="2"/>
      </rPr>
      <t>. Se requiere 1 camión, el cual debe llegar el domingo 1 de febrero de 2026 a las 3:30pm e iniciar cargue a las 4pm, CIUDADELA COLSUBSIDIO ubicada en la Cra. 111C # 82ª 00  luego desplazarse a la bodega de almacenamiento DERAA ubicada en CALLE 8c #82 b- 7 para realizar la entrega de mobiliario.
Encargado:  Sara Beltran CEL: 3106090847</t>
    </r>
  </si>
  <si>
    <t>Los Mercados Campesinos presenciales itinerantes son eventos organizados en diversas localidades de la ciudad, lo que requiere un despliegue logístico para implementarlos en atención a la comunidad  sobre espacios como parques o plazoletas. Para este requerimiento, se llevará a cabo en el Ciudadela Colsubsidio.Este espacio es administrado por el Instituto Distrital de Recreación y Deporte (IDRD).</t>
  </si>
  <si>
    <t>#RQ: 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</si>
</sst>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64"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11"/>
      <name val="Aptos Narrow"/>
      <family val="2"/>
    </font>
    <font>
      <sz val="9"/>
      <color indexed="81"/>
      <name val="Tahoma"/>
      <family val="2"/>
    </font>
    <font>
      <b/>
      <sz val="9"/>
      <color indexed="81"/>
      <name val="Tahoma"/>
      <family val="2"/>
    </font>
    <font>
      <sz val="11"/>
      <color theme="1"/>
      <name val="aptos narrow"/>
      <family val="2"/>
      <scheme val="minor"/>
    </font>
    <font>
      <sz val="10"/>
      <color theme="1"/>
      <name val="aptos narrow"/>
      <family val="2"/>
      <scheme val="major"/>
    </font>
    <font>
      <sz val="12"/>
      <color rgb="FF000000"/>
      <name val="aptos narrow"/>
      <family val="2"/>
      <scheme val="major"/>
    </font>
    <font>
      <sz val="12"/>
      <color theme="1"/>
      <name val="aptos narrow"/>
      <family val="2"/>
      <scheme val="major"/>
    </font>
    <font>
      <b/>
      <sz val="12"/>
      <color theme="1"/>
      <name val="aptos narrow"/>
      <family val="2"/>
      <scheme val="major"/>
    </font>
    <font>
      <b/>
      <sz val="12"/>
      <color rgb="FF000000"/>
      <name val="aptos narrow"/>
      <family val="2"/>
      <scheme val="major"/>
    </font>
    <font>
      <b/>
      <u/>
      <sz val="12"/>
      <color theme="10"/>
      <name val="aptos narrow"/>
      <family val="2"/>
      <scheme val="major"/>
    </font>
    <font>
      <sz val="12"/>
      <color rgb="FF000099"/>
      <name val="aptos narrow"/>
      <family val="2"/>
      <scheme val="major"/>
    </font>
    <font>
      <b/>
      <u/>
      <sz val="12"/>
      <color theme="1"/>
      <name val="aptos narrow"/>
      <family val="2"/>
      <scheme val="major"/>
    </font>
    <font>
      <b/>
      <sz val="20"/>
      <color theme="1"/>
      <name val="aptos narrow"/>
      <family val="2"/>
      <scheme val="major"/>
    </font>
    <font>
      <sz val="12"/>
      <color rgb="FF000000"/>
      <name val="aptos narrow"/>
      <family val="2"/>
      <scheme val="minor"/>
    </font>
    <font>
      <b/>
      <sz val="12"/>
      <color theme="1"/>
      <name val="aptos narrow"/>
      <family val="2"/>
    </font>
    <font>
      <sz val="12"/>
      <color theme="1"/>
      <name val="aptos narrow"/>
      <family val="2"/>
    </font>
    <font>
      <sz val="11"/>
      <color theme="1"/>
      <name val="aptos narrow"/>
      <family val="2"/>
      <scheme val="minor"/>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D8D8D8"/>
        <bgColor rgb="FFD8D8D8"/>
      </patternFill>
    </fill>
    <fill>
      <patternFill patternType="solid">
        <fgColor theme="0"/>
        <bgColor rgb="FFFFFFFF"/>
      </patternFill>
    </fill>
  </fills>
  <borders count="7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136">
    <xf numFmtId="0" fontId="0" fillId="0" borderId="0"/>
    <xf numFmtId="43" fontId="17" fillId="0" borderId="0" applyFont="0" applyFill="0" applyBorder="0" applyAlignment="0" applyProtection="0"/>
    <xf numFmtId="0" fontId="9" fillId="0" borderId="8"/>
    <xf numFmtId="164" fontId="35" fillId="0" borderId="0" applyFont="0" applyFill="0" applyBorder="0" applyAlignment="0" applyProtection="0"/>
    <xf numFmtId="0" fontId="7" fillId="0" borderId="8"/>
    <xf numFmtId="0" fontId="42" fillId="0" borderId="8"/>
    <xf numFmtId="43" fontId="6" fillId="0" borderId="8" applyFont="0" applyFill="0" applyBorder="0" applyAlignment="0" applyProtection="0"/>
    <xf numFmtId="0" fontId="6" fillId="0" borderId="8"/>
    <xf numFmtId="164" fontId="6" fillId="0" borderId="8" applyFont="0" applyFill="0" applyBorder="0" applyAlignment="0" applyProtection="0"/>
    <xf numFmtId="0" fontId="6" fillId="0" borderId="8"/>
    <xf numFmtId="0" fontId="42" fillId="0" borderId="8"/>
    <xf numFmtId="0" fontId="6" fillId="0" borderId="8"/>
    <xf numFmtId="43" fontId="6" fillId="0" borderId="8" applyFont="0" applyFill="0" applyBorder="0" applyAlignment="0" applyProtection="0"/>
    <xf numFmtId="0" fontId="6" fillId="0" borderId="8"/>
    <xf numFmtId="164" fontId="6" fillId="0" borderId="8" applyFont="0" applyFill="0" applyBorder="0" applyAlignment="0" applyProtection="0"/>
    <xf numFmtId="0" fontId="6" fillId="0" borderId="8"/>
    <xf numFmtId="0" fontId="42" fillId="0" borderId="8"/>
    <xf numFmtId="0" fontId="42" fillId="0" borderId="8"/>
    <xf numFmtId="43" fontId="5" fillId="0" borderId="8" applyFont="0" applyFill="0" applyBorder="0" applyAlignment="0" applyProtection="0"/>
    <xf numFmtId="0" fontId="5" fillId="0" borderId="8"/>
    <xf numFmtId="164" fontId="5" fillId="0" borderId="8" applyFont="0" applyFill="0" applyBorder="0" applyAlignment="0" applyProtection="0"/>
    <xf numFmtId="0" fontId="5" fillId="0" borderId="8"/>
    <xf numFmtId="43" fontId="5" fillId="0" borderId="8" applyFont="0" applyFill="0" applyBorder="0" applyAlignment="0" applyProtection="0"/>
    <xf numFmtId="0" fontId="5" fillId="0" borderId="8"/>
    <xf numFmtId="164" fontId="5" fillId="0" borderId="8" applyFont="0" applyFill="0" applyBorder="0" applyAlignment="0" applyProtection="0"/>
    <xf numFmtId="0" fontId="5" fillId="0" borderId="8"/>
    <xf numFmtId="0" fontId="5" fillId="0" borderId="8"/>
    <xf numFmtId="43" fontId="5" fillId="0" borderId="8" applyFont="0" applyFill="0" applyBorder="0" applyAlignment="0" applyProtection="0"/>
    <xf numFmtId="0" fontId="5" fillId="0" borderId="8"/>
    <xf numFmtId="164" fontId="5" fillId="0" borderId="8" applyFont="0" applyFill="0" applyBorder="0" applyAlignment="0" applyProtection="0"/>
    <xf numFmtId="0" fontId="5" fillId="0" borderId="8"/>
    <xf numFmtId="44" fontId="5" fillId="0" borderId="8" applyFont="0" applyFill="0" applyBorder="0" applyAlignment="0" applyProtection="0"/>
    <xf numFmtId="174" fontId="5" fillId="0" borderId="8" applyFont="0" applyFill="0" applyBorder="0" applyAlignment="0" applyProtection="0"/>
    <xf numFmtId="0" fontId="5" fillId="0" borderId="8"/>
    <xf numFmtId="174" fontId="5" fillId="0" borderId="8" applyFont="0" applyFill="0" applyBorder="0" applyAlignment="0" applyProtection="0"/>
    <xf numFmtId="0" fontId="43" fillId="0" borderId="8"/>
    <xf numFmtId="0" fontId="5" fillId="0" borderId="8"/>
    <xf numFmtId="44" fontId="5" fillId="0" borderId="8" applyFont="0" applyFill="0" applyBorder="0" applyAlignment="0" applyProtection="0"/>
    <xf numFmtId="0" fontId="5" fillId="0" borderId="8"/>
    <xf numFmtId="0" fontId="5" fillId="0" borderId="8"/>
    <xf numFmtId="9" fontId="5" fillId="0" borderId="8" applyFont="0" applyFill="0" applyBorder="0" applyAlignment="0" applyProtection="0"/>
    <xf numFmtId="0" fontId="5" fillId="0" borderId="8"/>
    <xf numFmtId="174" fontId="5" fillId="0" borderId="8" applyFont="0" applyFill="0" applyBorder="0" applyAlignment="0" applyProtection="0"/>
    <xf numFmtId="44" fontId="5" fillId="0" borderId="8" applyFont="0" applyFill="0" applyBorder="0" applyAlignment="0" applyProtection="0"/>
    <xf numFmtId="44" fontId="5" fillId="0" borderId="8" applyFont="0" applyFill="0" applyBorder="0" applyAlignment="0" applyProtection="0"/>
    <xf numFmtId="0" fontId="50" fillId="0" borderId="8"/>
    <xf numFmtId="0" fontId="4" fillId="0" borderId="8"/>
    <xf numFmtId="0" fontId="50"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44" fontId="4" fillId="0" borderId="8" applyFont="0" applyFill="0" applyBorder="0" applyAlignment="0" applyProtection="0"/>
    <xf numFmtId="174" fontId="4" fillId="0" borderId="8" applyFont="0" applyFill="0" applyBorder="0" applyAlignment="0" applyProtection="0"/>
    <xf numFmtId="0" fontId="4" fillId="0" borderId="8"/>
    <xf numFmtId="174" fontId="4" fillId="0" borderId="8" applyFont="0" applyFill="0" applyBorder="0" applyAlignment="0" applyProtection="0"/>
    <xf numFmtId="0" fontId="4" fillId="0" borderId="8"/>
    <xf numFmtId="44" fontId="4" fillId="0" borderId="8" applyFont="0" applyFill="0" applyBorder="0" applyAlignment="0" applyProtection="0"/>
    <xf numFmtId="0" fontId="4" fillId="0" borderId="8"/>
    <xf numFmtId="0" fontId="4" fillId="0" borderId="8"/>
    <xf numFmtId="9" fontId="4" fillId="0" borderId="8" applyFont="0" applyFill="0" applyBorder="0" applyAlignment="0" applyProtection="0"/>
    <xf numFmtId="0" fontId="4" fillId="0" borderId="8"/>
    <xf numFmtId="17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0" fontId="3" fillId="0" borderId="8"/>
    <xf numFmtId="0" fontId="63"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4" fontId="2" fillId="0" borderId="8" applyFont="0" applyFill="0" applyBorder="0" applyAlignment="0" applyProtection="0"/>
    <xf numFmtId="174" fontId="2" fillId="0" borderId="8" applyFont="0" applyFill="0" applyBorder="0" applyAlignment="0" applyProtection="0"/>
    <xf numFmtId="0" fontId="2" fillId="0" borderId="8"/>
    <xf numFmtId="174" fontId="2" fillId="0" borderId="8" applyFont="0" applyFill="0" applyBorder="0" applyAlignment="0" applyProtection="0"/>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7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63" fillId="0" borderId="8"/>
    <xf numFmtId="164" fontId="2" fillId="0" borderId="8" applyFont="0" applyFill="0" applyBorder="0" applyAlignment="0" applyProtection="0"/>
    <xf numFmtId="0" fontId="1" fillId="0" borderId="8"/>
  </cellStyleXfs>
  <cellXfs count="316">
    <xf numFmtId="0" fontId="0" fillId="0" borderId="0" xfId="0"/>
    <xf numFmtId="166" fontId="12" fillId="0" borderId="3" xfId="0" applyNumberFormat="1" applyFont="1" applyBorder="1" applyAlignment="1">
      <alignment horizontal="center" vertical="center"/>
    </xf>
    <xf numFmtId="166" fontId="12" fillId="0" borderId="3" xfId="0" applyNumberFormat="1" applyFont="1" applyBorder="1" applyAlignment="1">
      <alignment horizontal="center" vertical="center" wrapText="1"/>
    </xf>
    <xf numFmtId="166" fontId="13" fillId="0" borderId="3" xfId="0" applyNumberFormat="1" applyFont="1" applyBorder="1" applyAlignment="1">
      <alignment horizontal="center" vertical="center"/>
    </xf>
    <xf numFmtId="10" fontId="11" fillId="0" borderId="3" xfId="0" applyNumberFormat="1" applyFont="1" applyBorder="1" applyAlignment="1">
      <alignment horizontal="center" vertical="center" wrapText="1"/>
    </xf>
    <xf numFmtId="10" fontId="14" fillId="0" borderId="3" xfId="0" applyNumberFormat="1" applyFont="1" applyBorder="1" applyAlignment="1">
      <alignment horizontal="center" vertical="center" wrapText="1"/>
    </xf>
    <xf numFmtId="0" fontId="18" fillId="0" borderId="0" xfId="0" applyFont="1" applyProtection="1">
      <protection locked="0"/>
    </xf>
    <xf numFmtId="165" fontId="16" fillId="4" borderId="7" xfId="0" applyNumberFormat="1" applyFont="1" applyFill="1" applyBorder="1" applyAlignment="1">
      <alignment vertical="center" wrapText="1"/>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11" fillId="6" borderId="9" xfId="0" applyNumberFormat="1" applyFont="1" applyFill="1" applyBorder="1" applyAlignment="1" applyProtection="1">
      <alignment horizontal="center" vertical="center" wrapText="1"/>
      <protection locked="0"/>
    </xf>
    <xf numFmtId="0" fontId="8"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4" fillId="6" borderId="15" xfId="0" applyFont="1" applyFill="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34" fillId="8" borderId="9" xfId="0" applyFont="1" applyFill="1" applyBorder="1" applyAlignment="1" applyProtection="1">
      <alignment horizontal="left" vertical="center" wrapText="1"/>
      <protection locked="0"/>
    </xf>
    <xf numFmtId="0" fontId="15" fillId="0" borderId="8" xfId="0" applyFont="1" applyBorder="1" applyAlignment="1" applyProtection="1">
      <alignment vertical="center" wrapText="1"/>
      <protection locked="0"/>
    </xf>
    <xf numFmtId="0" fontId="15" fillId="0" borderId="8" xfId="0" applyFont="1" applyBorder="1" applyAlignment="1" applyProtection="1">
      <alignment horizontal="center" vertical="center" wrapText="1"/>
      <protection locked="0"/>
    </xf>
    <xf numFmtId="0" fontId="28" fillId="7" borderId="9" xfId="0" applyFont="1" applyFill="1" applyBorder="1" applyAlignment="1" applyProtection="1">
      <alignment horizontal="center" vertical="center"/>
      <protection locked="0"/>
    </xf>
    <xf numFmtId="0" fontId="28" fillId="7" borderId="9" xfId="0" applyFont="1" applyFill="1" applyBorder="1" applyAlignment="1" applyProtection="1">
      <alignment horizontal="center" vertical="center" wrapText="1"/>
      <protection locked="0"/>
    </xf>
    <xf numFmtId="0" fontId="14" fillId="4" borderId="15" xfId="0" applyFont="1" applyFill="1" applyBorder="1" applyAlignment="1" applyProtection="1">
      <alignment horizontal="center" vertical="center" wrapText="1"/>
      <protection locked="0"/>
    </xf>
    <xf numFmtId="167" fontId="14" fillId="4" borderId="15" xfId="1" applyNumberFormat="1" applyFont="1" applyFill="1" applyBorder="1" applyAlignment="1" applyProtection="1">
      <alignment horizontal="center" vertical="center" wrapText="1"/>
      <protection locked="0"/>
    </xf>
    <xf numFmtId="0" fontId="14" fillId="5" borderId="15" xfId="0" applyFont="1" applyFill="1" applyBorder="1" applyAlignment="1" applyProtection="1">
      <alignment horizontal="center" vertical="center" wrapText="1"/>
      <protection locked="0"/>
    </xf>
    <xf numFmtId="0" fontId="14" fillId="4" borderId="17"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167" fontId="15" fillId="6" borderId="15" xfId="1" applyNumberFormat="1" applyFont="1" applyFill="1" applyBorder="1" applyAlignment="1" applyProtection="1">
      <alignment horizontal="center" vertical="center" wrapText="1"/>
      <protection locked="0"/>
    </xf>
    <xf numFmtId="167" fontId="11" fillId="6" borderId="17" xfId="0" applyNumberFormat="1" applyFont="1" applyFill="1" applyBorder="1" applyAlignment="1" applyProtection="1">
      <alignment horizontal="center" vertical="center" wrapText="1"/>
      <protection locked="0"/>
    </xf>
    <xf numFmtId="0" fontId="14" fillId="6" borderId="13"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167" fontId="15" fillId="6" borderId="13" xfId="1" applyNumberFormat="1" applyFont="1" applyFill="1" applyBorder="1" applyAlignment="1" applyProtection="1">
      <alignment horizontal="center" vertical="center" wrapText="1"/>
      <protection locked="0"/>
    </xf>
    <xf numFmtId="0" fontId="24" fillId="0" borderId="9" xfId="0" applyFont="1" applyBorder="1" applyAlignment="1" applyProtection="1">
      <alignment horizontal="center" vertical="center"/>
      <protection locked="0"/>
    </xf>
    <xf numFmtId="171" fontId="30" fillId="10" borderId="9" xfId="0" applyNumberFormat="1" applyFont="1" applyFill="1" applyBorder="1" applyAlignment="1">
      <alignment horizontal="center" vertical="center" wrapText="1"/>
    </xf>
    <xf numFmtId="171" fontId="29" fillId="9" borderId="9" xfId="1" applyNumberFormat="1" applyFont="1" applyFill="1" applyBorder="1" applyAlignment="1" applyProtection="1">
      <alignment horizontal="center" vertical="center" wrapText="1"/>
      <protection locked="0"/>
    </xf>
    <xf numFmtId="171" fontId="29" fillId="9" borderId="9" xfId="1" applyNumberFormat="1" applyFont="1" applyFill="1" applyBorder="1" applyAlignment="1" applyProtection="1">
      <alignment horizontal="center" vertical="center" wrapText="1"/>
    </xf>
    <xf numFmtId="172" fontId="15" fillId="6" borderId="15" xfId="3" applyNumberFormat="1" applyFont="1" applyFill="1" applyBorder="1" applyAlignment="1" applyProtection="1">
      <alignment horizontal="center" vertical="center" wrapText="1"/>
      <protection locked="0"/>
    </xf>
    <xf numFmtId="0" fontId="7" fillId="0" borderId="8" xfId="4"/>
    <xf numFmtId="0" fontId="36" fillId="0" borderId="25" xfId="4" applyFont="1" applyBorder="1" applyAlignment="1">
      <alignment vertical="center"/>
    </xf>
    <xf numFmtId="0" fontId="36" fillId="0" borderId="25" xfId="4" applyFont="1" applyBorder="1" applyAlignment="1">
      <alignment vertical="center" wrapText="1"/>
    </xf>
    <xf numFmtId="0" fontId="37" fillId="0" borderId="25" xfId="4" applyFont="1" applyBorder="1" applyAlignment="1">
      <alignment horizontal="center" vertical="center" wrapText="1"/>
    </xf>
    <xf numFmtId="0" fontId="37" fillId="0" borderId="9" xfId="4" applyFont="1" applyBorder="1" applyAlignment="1">
      <alignment horizontal="center" vertical="center" wrapText="1"/>
    </xf>
    <xf numFmtId="0" fontId="14" fillId="4" borderId="22" xfId="0" applyFont="1" applyFill="1" applyBorder="1" applyAlignment="1" applyProtection="1">
      <alignment horizontal="center" vertical="center" wrapText="1"/>
      <protection locked="0"/>
    </xf>
    <xf numFmtId="0" fontId="14" fillId="4" borderId="23" xfId="0" applyFont="1" applyFill="1" applyBorder="1" applyAlignment="1" applyProtection="1">
      <alignment horizontal="center" vertical="center" wrapText="1"/>
      <protection locked="0"/>
    </xf>
    <xf numFmtId="0" fontId="14" fillId="6" borderId="39" xfId="0" applyFont="1" applyFill="1" applyBorder="1" applyAlignment="1" applyProtection="1">
      <alignment horizontal="center" vertical="center" wrapText="1"/>
      <protection locked="0"/>
    </xf>
    <xf numFmtId="0" fontId="14" fillId="6" borderId="29" xfId="0" applyFont="1" applyFill="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34" fillId="8" borderId="42" xfId="0" applyFont="1" applyFill="1" applyBorder="1" applyAlignment="1" applyProtection="1">
      <alignment horizontal="left" vertical="center" wrapText="1"/>
      <protection locked="0"/>
    </xf>
    <xf numFmtId="0" fontId="8"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165" fontId="16" fillId="4" borderId="43" xfId="0" applyNumberFormat="1" applyFont="1" applyFill="1" applyBorder="1" applyAlignment="1">
      <alignment vertical="center" wrapText="1"/>
    </xf>
    <xf numFmtId="0" fontId="14"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2" xfId="0" applyFont="1" applyFill="1" applyBorder="1" applyAlignment="1">
      <alignment horizontal="left" vertical="center" wrapText="1"/>
    </xf>
    <xf numFmtId="0" fontId="15" fillId="6" borderId="3" xfId="0" applyFont="1" applyFill="1" applyBorder="1" applyAlignment="1">
      <alignment horizontal="center" vertical="center" wrapText="1"/>
    </xf>
    <xf numFmtId="167" fontId="11" fillId="6" borderId="10" xfId="1" applyNumberFormat="1" applyFont="1" applyFill="1" applyBorder="1" applyAlignment="1">
      <alignment horizontal="center" vertical="center" wrapText="1"/>
    </xf>
    <xf numFmtId="0" fontId="14" fillId="6" borderId="3"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6" borderId="1" xfId="0" applyFont="1" applyFill="1" applyBorder="1" applyAlignment="1">
      <alignment horizontal="left" vertical="center" wrapText="1"/>
    </xf>
    <xf numFmtId="0" fontId="15" fillId="6" borderId="1"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5" fillId="6" borderId="44" xfId="0" applyFont="1" applyFill="1" applyBorder="1" applyAlignment="1">
      <alignment horizontal="left" vertical="center" wrapText="1"/>
    </xf>
    <xf numFmtId="0" fontId="18" fillId="0" borderId="8" xfId="17" applyFont="1" applyProtection="1">
      <protection locked="0"/>
    </xf>
    <xf numFmtId="0" fontId="24" fillId="0" borderId="9" xfId="0" applyFont="1" applyBorder="1" applyAlignment="1" applyProtection="1">
      <alignment horizontal="center" vertical="center" wrapText="1"/>
      <protection locked="0"/>
    </xf>
    <xf numFmtId="0" fontId="45" fillId="0" borderId="0" xfId="0" applyFont="1"/>
    <xf numFmtId="165" fontId="16" fillId="4" borderId="60" xfId="0" applyNumberFormat="1" applyFont="1" applyFill="1" applyBorder="1" applyAlignment="1">
      <alignment vertical="center" wrapText="1"/>
    </xf>
    <xf numFmtId="1" fontId="11" fillId="6" borderId="21" xfId="1" applyNumberFormat="1" applyFont="1" applyFill="1" applyBorder="1" applyAlignment="1" applyProtection="1">
      <alignment horizontal="center" vertical="center" wrapText="1"/>
      <protection locked="0"/>
    </xf>
    <xf numFmtId="1" fontId="11" fillId="6" borderId="11" xfId="1" applyNumberFormat="1" applyFont="1" applyFill="1" applyBorder="1" applyAlignment="1" applyProtection="1">
      <alignment horizontal="center" vertical="center" wrapText="1"/>
      <protection locked="0"/>
    </xf>
    <xf numFmtId="1" fontId="11" fillId="6" borderId="9" xfId="1" applyNumberFormat="1" applyFont="1" applyFill="1" applyBorder="1" applyAlignment="1" applyProtection="1">
      <alignment horizontal="center" vertical="center" wrapText="1"/>
      <protection locked="0"/>
    </xf>
    <xf numFmtId="1" fontId="11" fillId="6" borderId="33" xfId="1" applyNumberFormat="1" applyFont="1" applyFill="1" applyBorder="1" applyAlignment="1" applyProtection="1">
      <alignment horizontal="center" vertical="center" wrapText="1"/>
      <protection locked="0"/>
    </xf>
    <xf numFmtId="1" fontId="11" fillId="6" borderId="19" xfId="1" applyNumberFormat="1" applyFont="1" applyFill="1" applyBorder="1" applyAlignment="1" applyProtection="1">
      <alignment horizontal="center" vertical="center" wrapText="1"/>
      <protection locked="0"/>
    </xf>
    <xf numFmtId="1" fontId="11" fillId="6" borderId="32" xfId="1" applyNumberFormat="1" applyFont="1" applyFill="1" applyBorder="1" applyAlignment="1" applyProtection="1">
      <alignment horizontal="center" vertical="center" wrapText="1"/>
      <protection locked="0"/>
    </xf>
    <xf numFmtId="1" fontId="11" fillId="6" borderId="17" xfId="1" applyNumberFormat="1" applyFont="1" applyFill="1" applyBorder="1" applyAlignment="1" applyProtection="1">
      <alignment horizontal="center" vertical="center" wrapText="1"/>
      <protection locked="0"/>
    </xf>
    <xf numFmtId="1" fontId="11" fillId="6" borderId="34" xfId="1" applyNumberFormat="1" applyFont="1" applyFill="1" applyBorder="1" applyAlignment="1" applyProtection="1">
      <alignment horizontal="center" vertical="center" wrapText="1"/>
      <protection locked="0"/>
    </xf>
    <xf numFmtId="172" fontId="24" fillId="0" borderId="9" xfId="0" applyNumberFormat="1" applyFont="1" applyBorder="1" applyAlignment="1" applyProtection="1">
      <alignment horizontal="center" vertical="center"/>
      <protection locked="0"/>
    </xf>
    <xf numFmtId="1" fontId="20" fillId="0" borderId="9" xfId="1" applyNumberFormat="1" applyFont="1" applyBorder="1" applyAlignment="1" applyProtection="1">
      <alignment horizontal="center" vertical="center" wrapText="1"/>
      <protection locked="0"/>
    </xf>
    <xf numFmtId="1" fontId="20" fillId="0" borderId="9" xfId="0" applyNumberFormat="1" applyFont="1" applyBorder="1" applyAlignment="1" applyProtection="1">
      <alignment horizontal="center" vertical="center" wrapText="1"/>
      <protection locked="0"/>
    </xf>
    <xf numFmtId="173" fontId="22" fillId="0" borderId="9" xfId="0" applyNumberFormat="1" applyFont="1" applyBorder="1" applyAlignment="1" applyProtection="1">
      <alignment horizontal="center" vertical="center"/>
      <protection locked="0"/>
    </xf>
    <xf numFmtId="49" fontId="46" fillId="8" borderId="11" xfId="0" applyNumberFormat="1" applyFont="1" applyFill="1" applyBorder="1" applyAlignment="1" applyProtection="1">
      <alignment horizontal="center" vertical="center" wrapText="1"/>
      <protection locked="0"/>
    </xf>
    <xf numFmtId="49" fontId="46" fillId="8" borderId="9" xfId="0" applyNumberFormat="1" applyFont="1" applyFill="1" applyBorder="1" applyAlignment="1" applyProtection="1">
      <alignment horizontal="center" vertical="center" wrapText="1"/>
      <protection locked="0"/>
    </xf>
    <xf numFmtId="173" fontId="11" fillId="6" borderId="24" xfId="18" applyNumberFormat="1" applyFont="1" applyFill="1" applyBorder="1" applyAlignment="1" applyProtection="1">
      <alignment vertical="center" wrapText="1"/>
    </xf>
    <xf numFmtId="173" fontId="11" fillId="6" borderId="26" xfId="18" applyNumberFormat="1" applyFont="1" applyFill="1" applyBorder="1" applyAlignment="1" applyProtection="1">
      <alignment vertical="center" wrapText="1"/>
    </xf>
    <xf numFmtId="0" fontId="45" fillId="4" borderId="45" xfId="0" applyFont="1" applyFill="1" applyBorder="1" applyAlignment="1" applyProtection="1">
      <alignment horizontal="center" vertical="center" wrapText="1"/>
      <protection locked="0"/>
    </xf>
    <xf numFmtId="0" fontId="45" fillId="4" borderId="46" xfId="0" applyFont="1" applyFill="1" applyBorder="1" applyAlignment="1" applyProtection="1">
      <alignment horizontal="center" vertical="center" wrapText="1"/>
      <protection locked="0"/>
    </xf>
    <xf numFmtId="0" fontId="45" fillId="4" borderId="47" xfId="0" applyFont="1" applyFill="1" applyBorder="1" applyAlignment="1" applyProtection="1">
      <alignment horizontal="center" vertical="center" wrapText="1"/>
      <protection locked="0"/>
    </xf>
    <xf numFmtId="0" fontId="45" fillId="4" borderId="48" xfId="0" applyFont="1" applyFill="1" applyBorder="1" applyAlignment="1" applyProtection="1">
      <alignment horizontal="center" vertical="center" wrapText="1"/>
      <protection locked="0"/>
    </xf>
    <xf numFmtId="0" fontId="45" fillId="4" borderId="9" xfId="0" applyFont="1" applyFill="1" applyBorder="1" applyAlignment="1" applyProtection="1">
      <alignment horizontal="center" vertical="center" wrapText="1"/>
      <protection locked="0"/>
    </xf>
    <xf numFmtId="175" fontId="44" fillId="8" borderId="3" xfId="31" applyNumberFormat="1" applyFont="1" applyFill="1" applyBorder="1" applyAlignment="1" applyProtection="1">
      <alignment horizontal="center" vertical="center" wrapText="1"/>
    </xf>
    <xf numFmtId="175" fontId="44" fillId="8" borderId="1" xfId="31" applyNumberFormat="1" applyFont="1" applyFill="1" applyBorder="1" applyAlignment="1" applyProtection="1">
      <alignment horizontal="center" vertical="center" wrapText="1"/>
    </xf>
    <xf numFmtId="173" fontId="22" fillId="0" borderId="9" xfId="0" applyNumberFormat="1" applyFont="1" applyBorder="1" applyAlignment="1">
      <alignment horizontal="center" vertical="center"/>
    </xf>
    <xf numFmtId="0" fontId="25" fillId="0" borderId="8" xfId="0" applyFont="1" applyBorder="1" applyAlignment="1">
      <alignment horizontal="center" vertical="center"/>
    </xf>
    <xf numFmtId="0" fontId="33" fillId="7" borderId="9" xfId="0" applyFont="1" applyFill="1" applyBorder="1" applyAlignment="1">
      <alignment horizontal="center" vertical="center" wrapText="1"/>
    </xf>
    <xf numFmtId="0" fontId="0" fillId="0" borderId="0" xfId="0" applyAlignment="1">
      <alignment horizontal="center" vertical="center"/>
    </xf>
    <xf numFmtId="0" fontId="37" fillId="0" borderId="9" xfId="4" applyFont="1" applyBorder="1" applyAlignment="1" applyProtection="1">
      <alignment horizontal="center" wrapText="1"/>
      <protection locked="0"/>
    </xf>
    <xf numFmtId="0" fontId="37" fillId="0" borderId="26" xfId="4" applyFont="1" applyBorder="1" applyAlignment="1" applyProtection="1">
      <alignment horizontal="center" wrapText="1"/>
      <protection locked="0"/>
    </xf>
    <xf numFmtId="169" fontId="20" fillId="5" borderId="52" xfId="0" applyNumberFormat="1" applyFont="1" applyFill="1" applyBorder="1" applyAlignment="1">
      <alignment horizontal="center" vertical="center" wrapText="1"/>
    </xf>
    <xf numFmtId="0" fontId="14" fillId="4" borderId="9" xfId="0" applyFont="1" applyFill="1" applyBorder="1" applyAlignment="1">
      <alignment horizontal="center" vertical="center" wrapText="1"/>
    </xf>
    <xf numFmtId="167" fontId="14" fillId="4" borderId="9" xfId="1" applyNumberFormat="1" applyFont="1" applyFill="1" applyBorder="1" applyAlignment="1" applyProtection="1">
      <alignment horizontal="center" vertical="center" wrapText="1"/>
    </xf>
    <xf numFmtId="0" fontId="14" fillId="5" borderId="11"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24" fillId="0" borderId="9" xfId="0" applyFont="1" applyBorder="1" applyAlignment="1">
      <alignment horizontal="center" vertical="center"/>
    </xf>
    <xf numFmtId="172" fontId="24" fillId="0" borderId="9" xfId="0" applyNumberFormat="1" applyFont="1" applyBorder="1" applyAlignment="1">
      <alignment horizontal="center" vertical="center"/>
    </xf>
    <xf numFmtId="165" fontId="29" fillId="9" borderId="9" xfId="1" applyNumberFormat="1" applyFont="1" applyFill="1" applyBorder="1" applyAlignment="1" applyProtection="1">
      <alignment horizontal="center" vertical="center" wrapText="1"/>
    </xf>
    <xf numFmtId="165" fontId="29" fillId="9" borderId="17" xfId="1" applyNumberFormat="1" applyFont="1" applyFill="1" applyBorder="1" applyAlignment="1" applyProtection="1">
      <alignment horizontal="center" vertical="center" wrapText="1"/>
    </xf>
    <xf numFmtId="165" fontId="30" fillId="10" borderId="51" xfId="0" applyNumberFormat="1" applyFont="1" applyFill="1" applyBorder="1" applyAlignment="1">
      <alignment horizontal="center" vertical="center" wrapText="1"/>
    </xf>
    <xf numFmtId="0" fontId="52" fillId="0" borderId="9" xfId="0" applyFont="1" applyBorder="1" applyAlignment="1">
      <alignment vertical="center" wrapText="1"/>
    </xf>
    <xf numFmtId="0" fontId="51" fillId="0" borderId="11" xfId="0" applyFont="1" applyBorder="1" applyAlignment="1">
      <alignment vertical="center" wrapText="1"/>
    </xf>
    <xf numFmtId="0" fontId="53" fillId="0" borderId="57" xfId="0" applyFont="1" applyBorder="1" applyAlignment="1">
      <alignment horizontal="center" vertical="center"/>
    </xf>
    <xf numFmtId="0" fontId="53" fillId="0" borderId="53" xfId="0" applyFont="1" applyBorder="1" applyAlignment="1">
      <alignment horizontal="center" vertical="center"/>
    </xf>
    <xf numFmtId="0" fontId="53" fillId="0" borderId="0" xfId="0" applyFont="1" applyAlignment="1">
      <alignment horizontal="center" vertical="center"/>
    </xf>
    <xf numFmtId="0" fontId="52" fillId="0" borderId="0" xfId="0" applyFont="1" applyAlignment="1">
      <alignment horizontal="center" vertical="center"/>
    </xf>
    <xf numFmtId="0" fontId="55" fillId="5" borderId="14" xfId="0" applyFont="1" applyFill="1" applyBorder="1" applyAlignment="1">
      <alignment vertical="center" wrapText="1"/>
    </xf>
    <xf numFmtId="0" fontId="55" fillId="7" borderId="9" xfId="0" applyFont="1" applyFill="1" applyBorder="1" applyAlignment="1">
      <alignment horizontal="center" vertical="center" wrapText="1"/>
    </xf>
    <xf numFmtId="0" fontId="54" fillId="3" borderId="9" xfId="0" applyFont="1" applyFill="1" applyBorder="1" applyAlignment="1">
      <alignment horizontal="center" vertical="center" wrapText="1"/>
    </xf>
    <xf numFmtId="0" fontId="56" fillId="3" borderId="9" xfId="0" applyFont="1" applyFill="1" applyBorder="1" applyAlignment="1">
      <alignment horizontal="center" vertical="center" wrapText="1"/>
    </xf>
    <xf numFmtId="0" fontId="53" fillId="3" borderId="9" xfId="0" applyFont="1" applyFill="1" applyBorder="1" applyAlignment="1">
      <alignment horizontal="center" vertical="center" wrapText="1"/>
    </xf>
    <xf numFmtId="0" fontId="54" fillId="7" borderId="9" xfId="0" applyFont="1" applyFill="1" applyBorder="1" applyAlignment="1">
      <alignment horizontal="center" vertical="center" wrapText="1"/>
    </xf>
    <xf numFmtId="0" fontId="52" fillId="8" borderId="0" xfId="0" applyFont="1" applyFill="1" applyAlignment="1">
      <alignment horizontal="center" vertical="center"/>
    </xf>
    <xf numFmtId="0" fontId="54" fillId="0" borderId="9" xfId="0" applyFont="1" applyBorder="1" applyAlignment="1">
      <alignment horizontal="center" vertical="center" wrapText="1"/>
    </xf>
    <xf numFmtId="9" fontId="54" fillId="0" borderId="9" xfId="0" applyNumberFormat="1" applyFont="1" applyBorder="1" applyAlignment="1">
      <alignment horizontal="center" vertical="center" wrapText="1"/>
    </xf>
    <xf numFmtId="9" fontId="53" fillId="0" borderId="9" xfId="0" applyNumberFormat="1" applyFont="1" applyBorder="1" applyAlignment="1">
      <alignment horizontal="center" vertical="center" wrapText="1"/>
    </xf>
    <xf numFmtId="0" fontId="57" fillId="0" borderId="0" xfId="0" applyFont="1" applyAlignment="1">
      <alignment horizontal="center" vertical="center"/>
    </xf>
    <xf numFmtId="0" fontId="53" fillId="8" borderId="0" xfId="0" applyFont="1" applyFill="1" applyAlignment="1">
      <alignment horizontal="center" vertical="center"/>
    </xf>
    <xf numFmtId="0" fontId="58" fillId="0" borderId="0" xfId="0" applyFont="1" applyAlignment="1">
      <alignment horizontal="center" vertical="center"/>
    </xf>
    <xf numFmtId="0" fontId="59" fillId="0" borderId="54" xfId="0" applyFont="1" applyBorder="1" applyAlignment="1">
      <alignment horizontal="right" vertical="center"/>
    </xf>
    <xf numFmtId="49" fontId="60" fillId="8" borderId="9" xfId="0" applyNumberFormat="1" applyFont="1" applyFill="1" applyBorder="1" applyAlignment="1" applyProtection="1">
      <alignment horizontal="left" vertical="center" wrapText="1"/>
      <protection locked="0"/>
    </xf>
    <xf numFmtId="49" fontId="62" fillId="0" borderId="2" xfId="0" applyNumberFormat="1" applyFont="1" applyBorder="1" applyAlignment="1" applyProtection="1">
      <alignment horizontal="left" vertical="center" wrapText="1"/>
      <protection locked="0"/>
    </xf>
    <xf numFmtId="49" fontId="62" fillId="8" borderId="9" xfId="0" applyNumberFormat="1" applyFont="1" applyFill="1" applyBorder="1" applyAlignment="1" applyProtection="1">
      <alignment horizontal="left" vertical="center" wrapText="1"/>
      <protection locked="0"/>
    </xf>
    <xf numFmtId="1" fontId="11" fillId="15" borderId="9" xfId="1" applyNumberFormat="1" applyFont="1" applyFill="1" applyBorder="1" applyAlignment="1" applyProtection="1">
      <alignment horizontal="center" vertical="center" wrapText="1"/>
      <protection locked="0"/>
    </xf>
    <xf numFmtId="0" fontId="18" fillId="0" borderId="0" xfId="0" applyFont="1" applyAlignment="1">
      <alignment horizontal="center" vertical="center"/>
    </xf>
    <xf numFmtId="14" fontId="20" fillId="0" borderId="9" xfId="135" applyNumberFormat="1" applyFont="1" applyBorder="1" applyAlignment="1">
      <alignment horizontal="center" vertical="center" wrapText="1"/>
    </xf>
    <xf numFmtId="168" fontId="24" fillId="0" borderId="16" xfId="0" applyNumberFormat="1" applyFont="1" applyBorder="1" applyAlignment="1">
      <alignment horizontal="left" vertical="center" wrapText="1"/>
    </xf>
    <xf numFmtId="0" fontId="41" fillId="0" borderId="15" xfId="47" applyFont="1" applyBorder="1" applyAlignment="1">
      <alignment horizontal="right" vertical="center"/>
    </xf>
    <xf numFmtId="0" fontId="41" fillId="0" borderId="18" xfId="47" applyFont="1" applyBorder="1" applyAlignment="1">
      <alignment horizontal="right" vertical="center"/>
    </xf>
    <xf numFmtId="0" fontId="55" fillId="7" borderId="9" xfId="0" applyFont="1" applyFill="1" applyBorder="1" applyAlignment="1">
      <alignment horizontal="center" vertical="center" wrapText="1"/>
    </xf>
    <xf numFmtId="0" fontId="53" fillId="3" borderId="19" xfId="0" applyFont="1" applyFill="1" applyBorder="1" applyAlignment="1">
      <alignment horizontal="center" vertical="center" wrapText="1"/>
    </xf>
    <xf numFmtId="0" fontId="53" fillId="3" borderId="61" xfId="0" applyFont="1" applyFill="1" applyBorder="1" applyAlignment="1">
      <alignment horizontal="center" vertical="center" wrapText="1"/>
    </xf>
    <xf numFmtId="0" fontId="53" fillId="3" borderId="63" xfId="0" applyFont="1" applyFill="1" applyBorder="1" applyAlignment="1">
      <alignment horizontal="center" vertical="center" wrapText="1"/>
    </xf>
    <xf numFmtId="0" fontId="53" fillId="3" borderId="17" xfId="0" applyFont="1" applyFill="1" applyBorder="1" applyAlignment="1">
      <alignment horizontal="center" vertical="center" wrapText="1"/>
    </xf>
    <xf numFmtId="0" fontId="53" fillId="3" borderId="62" xfId="0" applyFont="1" applyFill="1" applyBorder="1" applyAlignment="1">
      <alignment horizontal="center" vertical="center" wrapText="1"/>
    </xf>
    <xf numFmtId="0" fontId="53" fillId="3" borderId="11" xfId="0" applyFont="1" applyFill="1" applyBorder="1" applyAlignment="1">
      <alignment horizontal="center" vertical="center" wrapText="1"/>
    </xf>
    <xf numFmtId="0" fontId="54" fillId="7" borderId="9" xfId="0" applyFont="1" applyFill="1" applyBorder="1" applyAlignment="1">
      <alignment horizontal="center" vertical="center" wrapText="1"/>
    </xf>
    <xf numFmtId="0" fontId="53" fillId="0" borderId="9" xfId="0" applyFont="1" applyBorder="1" applyAlignment="1">
      <alignment horizontal="center" vertical="center" wrapText="1"/>
    </xf>
    <xf numFmtId="0" fontId="53" fillId="0" borderId="18" xfId="45" applyFont="1" applyBorder="1" applyAlignment="1">
      <alignment horizontal="left" vertical="center" wrapText="1"/>
    </xf>
    <xf numFmtId="0" fontId="53" fillId="0" borderId="19" xfId="45" applyFont="1" applyBorder="1" applyAlignment="1">
      <alignment horizontal="left" vertical="center" wrapText="1"/>
    </xf>
    <xf numFmtId="0" fontId="53" fillId="0" borderId="8" xfId="45" applyFont="1" applyAlignment="1">
      <alignment horizontal="left" vertical="center" wrapText="1"/>
    </xf>
    <xf numFmtId="0" fontId="53" fillId="0" borderId="61" xfId="45" applyFont="1" applyBorder="1" applyAlignment="1">
      <alignment horizontal="left" vertical="center" wrapText="1"/>
    </xf>
    <xf numFmtId="0" fontId="53" fillId="0" borderId="64" xfId="45" applyFont="1" applyBorder="1" applyAlignment="1">
      <alignment horizontal="left" vertical="center" wrapText="1"/>
    </xf>
    <xf numFmtId="0" fontId="53" fillId="0" borderId="63" xfId="45" applyFont="1" applyBorder="1" applyAlignment="1">
      <alignment horizontal="left" vertical="center" wrapText="1"/>
    </xf>
    <xf numFmtId="0" fontId="18" fillId="0" borderId="13" xfId="133" applyFont="1" applyBorder="1" applyAlignment="1">
      <alignment horizontal="left" vertical="center" wrapText="1"/>
    </xf>
    <xf numFmtId="0" fontId="18" fillId="0" borderId="20" xfId="133" applyFont="1" applyBorder="1" applyAlignment="1">
      <alignment horizontal="left" vertical="center" wrapText="1"/>
    </xf>
    <xf numFmtId="0" fontId="18" fillId="0" borderId="14" xfId="133" applyFont="1" applyBorder="1" applyAlignment="1">
      <alignment horizontal="left" vertical="center" wrapText="1"/>
    </xf>
    <xf numFmtId="0" fontId="55" fillId="7" borderId="13" xfId="0" applyFont="1" applyFill="1" applyBorder="1" applyAlignment="1">
      <alignment horizontal="center" vertical="center" wrapText="1"/>
    </xf>
    <xf numFmtId="0" fontId="55" fillId="7" borderId="14" xfId="0" applyFont="1" applyFill="1" applyBorder="1" applyAlignment="1">
      <alignment horizontal="center" vertical="center" wrapText="1"/>
    </xf>
    <xf numFmtId="0" fontId="55" fillId="3" borderId="13" xfId="0" applyFont="1" applyFill="1" applyBorder="1" applyAlignment="1">
      <alignment horizontal="center" vertical="center" wrapText="1"/>
    </xf>
    <xf numFmtId="0" fontId="55" fillId="3" borderId="14" xfId="0" applyFont="1" applyFill="1" applyBorder="1" applyAlignment="1">
      <alignment horizontal="center" vertical="center" wrapText="1"/>
    </xf>
    <xf numFmtId="0" fontId="55" fillId="7" borderId="11" xfId="0" applyFont="1" applyFill="1" applyBorder="1" applyAlignment="1">
      <alignment horizontal="center" vertical="center" wrapText="1"/>
    </xf>
    <xf numFmtId="0" fontId="55" fillId="7" borderId="17" xfId="0" applyFont="1" applyFill="1" applyBorder="1" applyAlignment="1">
      <alignment horizontal="center" vertical="center" wrapText="1"/>
    </xf>
    <xf numFmtId="14" fontId="20" fillId="0" borderId="13" xfId="135" applyNumberFormat="1" applyFont="1" applyBorder="1" applyAlignment="1">
      <alignment horizontal="center" vertical="center" wrapText="1"/>
    </xf>
    <xf numFmtId="14" fontId="20" fillId="0" borderId="14" xfId="135" applyNumberFormat="1" applyFont="1" applyBorder="1" applyAlignment="1">
      <alignment horizontal="center" vertical="center" wrapText="1"/>
    </xf>
    <xf numFmtId="0" fontId="21" fillId="2" borderId="51" xfId="17" applyFont="1" applyFill="1" applyBorder="1" applyAlignment="1">
      <alignment horizontal="center" vertical="center" wrapText="1"/>
    </xf>
    <xf numFmtId="0" fontId="21" fillId="2" borderId="12" xfId="17" applyFont="1" applyFill="1" applyBorder="1" applyAlignment="1">
      <alignment horizontal="center" vertical="center" wrapText="1"/>
    </xf>
    <xf numFmtId="0" fontId="16" fillId="4" borderId="4" xfId="0" applyFont="1" applyFill="1" applyBorder="1" applyAlignment="1">
      <alignment horizontal="center" vertical="center" wrapText="1"/>
    </xf>
    <xf numFmtId="0" fontId="10" fillId="0" borderId="5" xfId="0" applyFont="1" applyBorder="1"/>
    <xf numFmtId="0" fontId="10" fillId="0" borderId="6" xfId="0" applyFont="1" applyBorder="1"/>
    <xf numFmtId="0" fontId="21" fillId="2" borderId="22" xfId="17" applyFont="1" applyFill="1" applyBorder="1" applyAlignment="1">
      <alignment horizontal="center" vertical="center" wrapText="1"/>
    </xf>
    <xf numFmtId="0" fontId="21" fillId="2" borderId="23" xfId="17" applyFont="1" applyFill="1" applyBorder="1" applyAlignment="1">
      <alignment horizontal="center" vertical="center" wrapText="1"/>
    </xf>
    <xf numFmtId="0" fontId="21" fillId="2" borderId="50" xfId="17" applyFont="1" applyFill="1" applyBorder="1" applyAlignment="1">
      <alignment horizontal="center" vertical="center" wrapText="1"/>
    </xf>
    <xf numFmtId="0" fontId="21" fillId="2" borderId="17" xfId="17" applyFont="1" applyFill="1" applyBorder="1" applyAlignment="1">
      <alignment horizontal="center" vertical="center" wrapText="1"/>
    </xf>
    <xf numFmtId="0" fontId="14" fillId="4" borderId="35" xfId="0" applyFont="1" applyFill="1" applyBorder="1" applyAlignment="1" applyProtection="1">
      <alignment horizontal="center" vertical="center" wrapText="1"/>
      <protection locked="0"/>
    </xf>
    <xf numFmtId="0" fontId="14" fillId="4" borderId="37" xfId="0" applyFont="1" applyFill="1" applyBorder="1" applyAlignment="1" applyProtection="1">
      <alignment horizontal="center" vertical="center" wrapText="1"/>
      <protection locked="0"/>
    </xf>
    <xf numFmtId="0" fontId="14"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4" fillId="4" borderId="36" xfId="0" applyFont="1" applyFill="1" applyBorder="1" applyAlignment="1" applyProtection="1">
      <alignment horizontal="center" vertical="center" wrapText="1"/>
      <protection locked="0"/>
    </xf>
    <xf numFmtId="167" fontId="8" fillId="0" borderId="13" xfId="1" applyNumberFormat="1" applyFont="1" applyBorder="1" applyAlignment="1" applyProtection="1">
      <alignment horizontal="center" vertical="center"/>
      <protection locked="0"/>
    </xf>
    <xf numFmtId="167" fontId="8" fillId="0" borderId="20" xfId="1" applyNumberFormat="1" applyFont="1" applyBorder="1" applyAlignment="1" applyProtection="1">
      <alignment horizontal="center" vertical="center"/>
      <protection locked="0"/>
    </xf>
    <xf numFmtId="167" fontId="8" fillId="0" borderId="14" xfId="1" applyNumberFormat="1" applyFont="1" applyBorder="1" applyAlignment="1" applyProtection="1">
      <alignment horizontal="center" vertical="center"/>
      <protection locked="0"/>
    </xf>
    <xf numFmtId="167" fontId="8" fillId="0" borderId="40" xfId="1" applyNumberFormat="1" applyFont="1" applyBorder="1" applyAlignment="1" applyProtection="1">
      <alignment horizontal="center" vertical="center"/>
      <protection locked="0"/>
    </xf>
    <xf numFmtId="167" fontId="8" fillId="0" borderId="30" xfId="1" applyNumberFormat="1" applyFont="1" applyBorder="1" applyAlignment="1" applyProtection="1">
      <alignment horizontal="center" vertical="center"/>
      <protection locked="0"/>
    </xf>
    <xf numFmtId="167" fontId="8"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1" fillId="2" borderId="9" xfId="0" applyFont="1" applyFill="1" applyBorder="1" applyAlignment="1" applyProtection="1">
      <alignment horizontal="center" vertical="center" wrapText="1"/>
      <protection locked="0"/>
    </xf>
    <xf numFmtId="0" fontId="27" fillId="4" borderId="9" xfId="0" applyFont="1" applyFill="1" applyBorder="1" applyAlignment="1" applyProtection="1">
      <alignment horizontal="center" vertical="center" wrapText="1"/>
      <protection locked="0"/>
    </xf>
    <xf numFmtId="10" fontId="28" fillId="0" borderId="9" xfId="0" applyNumberFormat="1" applyFont="1" applyBorder="1" applyAlignment="1">
      <alignment horizontal="center" vertical="center" wrapText="1"/>
    </xf>
    <xf numFmtId="10" fontId="28" fillId="0" borderId="9" xfId="0" applyNumberFormat="1" applyFont="1" applyBorder="1" applyAlignment="1">
      <alignment horizontal="center" vertical="center"/>
    </xf>
    <xf numFmtId="0" fontId="28" fillId="0" borderId="9" xfId="0" applyFont="1" applyBorder="1" applyAlignment="1" applyProtection="1">
      <alignment horizontal="center" vertical="center"/>
      <protection locked="0"/>
    </xf>
    <xf numFmtId="168" fontId="28" fillId="0" borderId="9" xfId="0" applyNumberFormat="1" applyFont="1" applyBorder="1" applyAlignment="1" applyProtection="1">
      <alignment horizontal="center" vertical="center" wrapText="1"/>
      <protection locked="0"/>
    </xf>
    <xf numFmtId="0" fontId="27" fillId="4" borderId="13" xfId="0" applyFont="1" applyFill="1" applyBorder="1" applyAlignment="1" applyProtection="1">
      <alignment horizontal="center" vertical="center" wrapText="1"/>
      <protection locked="0"/>
    </xf>
    <xf numFmtId="0" fontId="27" fillId="4" borderId="20" xfId="0" applyFont="1" applyFill="1" applyBorder="1" applyAlignment="1" applyProtection="1">
      <alignment horizontal="center" vertical="center" wrapText="1"/>
      <protection locked="0"/>
    </xf>
    <xf numFmtId="0" fontId="27" fillId="4" borderId="14" xfId="0" applyFont="1" applyFill="1" applyBorder="1" applyAlignment="1" applyProtection="1">
      <alignment horizontal="center" vertical="center" wrapText="1"/>
      <protection locked="0"/>
    </xf>
    <xf numFmtId="0" fontId="28" fillId="0" borderId="13"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168" fontId="28" fillId="0" borderId="13" xfId="0" applyNumberFormat="1" applyFont="1" applyBorder="1" applyAlignment="1" applyProtection="1">
      <alignment horizontal="center" vertical="center" wrapText="1"/>
      <protection locked="0"/>
    </xf>
    <xf numFmtId="168" fontId="28" fillId="0" borderId="20" xfId="0" applyNumberFormat="1" applyFont="1" applyBorder="1" applyAlignment="1" applyProtection="1">
      <alignment horizontal="center" vertical="center" wrapText="1"/>
      <protection locked="0"/>
    </xf>
    <xf numFmtId="168" fontId="28" fillId="0" borderId="14" xfId="0" applyNumberFormat="1" applyFont="1" applyBorder="1" applyAlignment="1" applyProtection="1">
      <alignment horizontal="center" vertical="center" wrapText="1"/>
      <protection locked="0"/>
    </xf>
    <xf numFmtId="10" fontId="28" fillId="0" borderId="13" xfId="0" applyNumberFormat="1" applyFont="1" applyBorder="1" applyAlignment="1">
      <alignment horizontal="center" vertical="center"/>
    </xf>
    <xf numFmtId="10" fontId="28" fillId="0" borderId="14" xfId="0" applyNumberFormat="1" applyFont="1" applyBorder="1" applyAlignment="1">
      <alignment horizontal="center" vertical="center"/>
    </xf>
    <xf numFmtId="10" fontId="28" fillId="0" borderId="13"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10" fontId="28" fillId="0" borderId="14" xfId="0" applyNumberFormat="1" applyFont="1" applyBorder="1" applyAlignment="1">
      <alignment horizontal="center" vertical="center" wrapText="1"/>
    </xf>
    <xf numFmtId="0" fontId="21" fillId="2" borderId="13" xfId="0" applyFont="1" applyFill="1" applyBorder="1" applyAlignment="1" applyProtection="1">
      <alignment horizontal="center" vertical="center" wrapText="1"/>
      <protection locked="0"/>
    </xf>
    <xf numFmtId="0" fontId="21" fillId="2" borderId="20"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14" fillId="6" borderId="13" xfId="0" applyFont="1" applyFill="1" applyBorder="1" applyAlignment="1" applyProtection="1">
      <alignment horizontal="center" vertical="center" wrapText="1"/>
      <protection locked="0"/>
    </xf>
    <xf numFmtId="0" fontId="14" fillId="6" borderId="14" xfId="0" applyFont="1" applyFill="1" applyBorder="1" applyAlignment="1" applyProtection="1">
      <alignment horizontal="center" vertical="center" wrapText="1"/>
      <protection locked="0"/>
    </xf>
    <xf numFmtId="0" fontId="14" fillId="6" borderId="40" xfId="0" applyFont="1" applyFill="1" applyBorder="1" applyAlignment="1" applyProtection="1">
      <alignment horizontal="center" vertical="center" wrapText="1"/>
      <protection locked="0"/>
    </xf>
    <xf numFmtId="0" fontId="14" fillId="6" borderId="41" xfId="0" applyFont="1" applyFill="1" applyBorder="1" applyAlignment="1" applyProtection="1">
      <alignment horizontal="center" vertical="center" wrapText="1"/>
      <protection locked="0"/>
    </xf>
    <xf numFmtId="0" fontId="21" fillId="2" borderId="57" xfId="0" applyFont="1" applyFill="1" applyBorder="1" applyAlignment="1">
      <alignment horizontal="center" vertical="center" wrapText="1"/>
    </xf>
    <xf numFmtId="0" fontId="21" fillId="2" borderId="53" xfId="0" applyFont="1" applyFill="1" applyBorder="1" applyAlignment="1">
      <alignment horizontal="center" vertical="center" wrapText="1"/>
    </xf>
    <xf numFmtId="0" fontId="21" fillId="2" borderId="54" xfId="0" applyFont="1" applyFill="1" applyBorder="1" applyAlignment="1">
      <alignment horizontal="center" vertical="center" wrapText="1"/>
    </xf>
    <xf numFmtId="0" fontId="26" fillId="7" borderId="57" xfId="0" applyFont="1" applyFill="1" applyBorder="1" applyAlignment="1">
      <alignment horizontal="center" vertical="center"/>
    </xf>
    <xf numFmtId="0" fontId="26" fillId="7" borderId="53" xfId="0" applyFont="1" applyFill="1" applyBorder="1" applyAlignment="1">
      <alignment horizontal="center" vertical="center"/>
    </xf>
    <xf numFmtId="0" fontId="26" fillId="7" borderId="9"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8" fillId="0" borderId="11" xfId="0" applyFont="1" applyBorder="1" applyAlignment="1" applyProtection="1">
      <alignment horizontal="center" vertical="center"/>
      <protection locked="0"/>
    </xf>
    <xf numFmtId="0" fontId="31" fillId="0" borderId="11" xfId="0" applyFont="1" applyBorder="1" applyAlignment="1" applyProtection="1">
      <alignment horizontal="center" vertical="center"/>
      <protection locked="0"/>
    </xf>
    <xf numFmtId="0" fontId="26" fillId="7" borderId="11" xfId="0" applyFont="1" applyFill="1" applyBorder="1" applyAlignment="1">
      <alignment horizontal="center" vertical="center"/>
    </xf>
    <xf numFmtId="0" fontId="31" fillId="5" borderId="11" xfId="0" applyFont="1" applyFill="1" applyBorder="1" applyAlignment="1">
      <alignment horizontal="center" vertical="center"/>
    </xf>
    <xf numFmtId="0" fontId="26" fillId="7" borderId="9" xfId="0" applyFont="1" applyFill="1" applyBorder="1" applyAlignment="1">
      <alignment horizontal="center" vertical="center"/>
    </xf>
    <xf numFmtId="0" fontId="31" fillId="5" borderId="9" xfId="0" applyFont="1" applyFill="1" applyBorder="1" applyAlignment="1">
      <alignment horizontal="center" vertical="center"/>
    </xf>
    <xf numFmtId="0" fontId="18" fillId="0" borderId="9" xfId="0" applyFont="1" applyBorder="1" applyAlignment="1" applyProtection="1">
      <alignment horizontal="center" vertical="center"/>
      <protection locked="0"/>
    </xf>
    <xf numFmtId="0" fontId="31" fillId="0" borderId="9" xfId="0" applyFont="1" applyBorder="1" applyAlignment="1" applyProtection="1">
      <alignment horizontal="center" vertical="center"/>
      <protection locked="0"/>
    </xf>
    <xf numFmtId="0" fontId="26" fillId="7" borderId="13" xfId="0" applyFont="1" applyFill="1" applyBorder="1" applyAlignment="1">
      <alignment horizontal="center" vertical="center"/>
    </xf>
    <xf numFmtId="0" fontId="26" fillId="7" borderId="20" xfId="0" applyFont="1" applyFill="1" applyBorder="1" applyAlignment="1">
      <alignment horizontal="center" vertical="center"/>
    </xf>
    <xf numFmtId="0" fontId="26" fillId="7" borderId="14" xfId="0" applyFont="1" applyFill="1" applyBorder="1" applyAlignment="1">
      <alignment horizontal="center" vertical="center"/>
    </xf>
    <xf numFmtId="0" fontId="26" fillId="7" borderId="58" xfId="0" applyFont="1" applyFill="1" applyBorder="1" applyAlignment="1">
      <alignment horizontal="center" vertical="center"/>
    </xf>
    <xf numFmtId="0" fontId="26" fillId="7" borderId="59" xfId="0" applyFont="1" applyFill="1" applyBorder="1" applyAlignment="1">
      <alignment horizontal="center" vertical="center"/>
    </xf>
    <xf numFmtId="0" fontId="31" fillId="5" borderId="16" xfId="0" applyFont="1" applyFill="1" applyBorder="1" applyAlignment="1">
      <alignment horizontal="center" vertical="center"/>
    </xf>
    <xf numFmtId="0" fontId="31" fillId="7" borderId="56"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31" fillId="7" borderId="55" xfId="0" applyFont="1" applyFill="1" applyBorder="1" applyAlignment="1">
      <alignment horizontal="center" vertical="center" wrapText="1"/>
    </xf>
    <xf numFmtId="0" fontId="31" fillId="7" borderId="49" xfId="0" applyFont="1" applyFill="1" applyBorder="1" applyAlignment="1">
      <alignment horizontal="center" vertical="center" wrapText="1"/>
    </xf>
    <xf numFmtId="170" fontId="32" fillId="0" borderId="9" xfId="0" applyNumberFormat="1" applyFont="1" applyBorder="1" applyAlignment="1" applyProtection="1">
      <alignment horizontal="center" vertical="center" wrapText="1"/>
      <protection locked="0"/>
    </xf>
    <xf numFmtId="1" fontId="20" fillId="0" borderId="9" xfId="0" applyNumberFormat="1" applyFont="1" applyBorder="1" applyAlignment="1">
      <alignment horizontal="center" vertical="center" wrapText="1"/>
    </xf>
    <xf numFmtId="0" fontId="18" fillId="0" borderId="57" xfId="0" applyFont="1" applyBorder="1" applyAlignment="1" applyProtection="1">
      <alignment horizontal="center" vertical="center"/>
      <protection locked="0"/>
    </xf>
    <xf numFmtId="0" fontId="18" fillId="0" borderId="53" xfId="0" applyFont="1" applyBorder="1" applyAlignment="1" applyProtection="1">
      <alignment horizontal="center" vertical="center"/>
      <protection locked="0"/>
    </xf>
    <xf numFmtId="0" fontId="18" fillId="0" borderId="52" xfId="0" applyFont="1" applyBorder="1" applyAlignment="1" applyProtection="1">
      <alignment horizontal="center" vertical="center"/>
      <protection locked="0"/>
    </xf>
    <xf numFmtId="0" fontId="23" fillId="5" borderId="57" xfId="0" applyFont="1" applyFill="1" applyBorder="1" applyAlignment="1">
      <alignment horizontal="center" vertical="center"/>
    </xf>
    <xf numFmtId="0" fontId="23" fillId="5" borderId="53" xfId="0" applyFont="1" applyFill="1" applyBorder="1" applyAlignment="1">
      <alignment horizontal="center" vertical="center"/>
    </xf>
    <xf numFmtId="0" fontId="24" fillId="0" borderId="9" xfId="0" applyFont="1" applyBorder="1" applyAlignment="1" applyProtection="1">
      <alignment horizontal="center" vertical="center" wrapText="1"/>
      <protection locked="0"/>
    </xf>
    <xf numFmtId="10" fontId="18" fillId="0" borderId="9" xfId="0" applyNumberFormat="1" applyFont="1" applyBorder="1" applyAlignment="1">
      <alignment horizontal="center" vertical="center"/>
    </xf>
    <xf numFmtId="0" fontId="21" fillId="2" borderId="13"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40"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33" fillId="7" borderId="13"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19" fillId="11" borderId="15" xfId="0" applyFont="1" applyFill="1" applyBorder="1" applyAlignment="1">
      <alignment horizontal="center" vertical="center"/>
    </xf>
    <xf numFmtId="0" fontId="19" fillId="11" borderId="18" xfId="0" applyFont="1" applyFill="1" applyBorder="1" applyAlignment="1">
      <alignment horizontal="center" vertical="center"/>
    </xf>
    <xf numFmtId="0" fontId="19" fillId="11" borderId="19" xfId="0" applyFont="1" applyFill="1" applyBorder="1" applyAlignment="1">
      <alignment horizontal="center" vertical="center"/>
    </xf>
    <xf numFmtId="0" fontId="33" fillId="7" borderId="20" xfId="0" applyFont="1" applyFill="1" applyBorder="1" applyAlignment="1">
      <alignment horizontal="center" vertical="center" wrapText="1"/>
    </xf>
    <xf numFmtId="0" fontId="36" fillId="14" borderId="68" xfId="0" applyFont="1" applyFill="1" applyBorder="1" applyAlignment="1">
      <alignment horizontal="left" vertical="center" wrapText="1"/>
    </xf>
    <xf numFmtId="0" fontId="10" fillId="0" borderId="69" xfId="0" applyFont="1" applyBorder="1"/>
    <xf numFmtId="0" fontId="10" fillId="0" borderId="70" xfId="0" applyFont="1" applyBorder="1"/>
    <xf numFmtId="0" fontId="36" fillId="0" borderId="27" xfId="4" applyFont="1" applyBorder="1" applyAlignment="1" applyProtection="1">
      <alignment horizontal="left" vertical="center" wrapText="1"/>
      <protection locked="0"/>
    </xf>
    <xf numFmtId="0" fontId="36" fillId="0" borderId="20" xfId="4" applyFont="1" applyBorder="1" applyAlignment="1" applyProtection="1">
      <alignment horizontal="left" vertical="center" wrapText="1"/>
      <protection locked="0"/>
    </xf>
    <xf numFmtId="0" fontId="36" fillId="0" borderId="28" xfId="4" applyFont="1" applyBorder="1" applyAlignment="1" applyProtection="1">
      <alignment horizontal="left" vertical="center" wrapText="1"/>
      <protection locked="0"/>
    </xf>
    <xf numFmtId="0" fontId="37" fillId="13" borderId="25" xfId="4" applyFont="1" applyFill="1" applyBorder="1" applyAlignment="1">
      <alignment horizontal="left" vertical="center" wrapText="1"/>
    </xf>
    <xf numFmtId="0" fontId="37" fillId="13" borderId="9" xfId="4" applyFont="1" applyFill="1" applyBorder="1" applyAlignment="1">
      <alignment horizontal="left" vertical="center" wrapText="1"/>
    </xf>
    <xf numFmtId="0" fontId="37" fillId="13" borderId="26" xfId="4" applyFont="1" applyFill="1" applyBorder="1" applyAlignment="1">
      <alignment horizontal="left" vertical="center" wrapText="1"/>
    </xf>
    <xf numFmtId="0" fontId="36" fillId="0" borderId="65" xfId="0" applyFont="1" applyBorder="1" applyAlignment="1">
      <alignment horizontal="left" vertical="center" wrapText="1"/>
    </xf>
    <xf numFmtId="0" fontId="10" fillId="0" borderId="66" xfId="0" applyFont="1" applyBorder="1"/>
    <xf numFmtId="0" fontId="10" fillId="0" borderId="67" xfId="0" applyFont="1" applyBorder="1"/>
    <xf numFmtId="0" fontId="37" fillId="13" borderId="25" xfId="4" applyFont="1" applyFill="1" applyBorder="1" applyAlignment="1">
      <alignment vertical="center" wrapText="1"/>
    </xf>
    <xf numFmtId="0" fontId="37" fillId="13" borderId="9" xfId="4" applyFont="1" applyFill="1" applyBorder="1" applyAlignment="1">
      <alignment vertical="center" wrapText="1"/>
    </xf>
    <xf numFmtId="0" fontId="37" fillId="13" borderId="26" xfId="4" applyFont="1" applyFill="1" applyBorder="1" applyAlignment="1">
      <alignment vertical="center" wrapText="1"/>
    </xf>
    <xf numFmtId="0" fontId="39" fillId="0" borderId="25" xfId="46" applyFont="1" applyBorder="1" applyAlignment="1">
      <alignment horizontal="left" vertical="center" wrapText="1"/>
    </xf>
    <xf numFmtId="0" fontId="39" fillId="0" borderId="9" xfId="46" applyFont="1" applyBorder="1" applyAlignment="1">
      <alignment horizontal="left" vertical="center" wrapText="1"/>
    </xf>
    <xf numFmtId="0" fontId="39" fillId="0" borderId="26" xfId="46" applyFont="1" applyBorder="1" applyAlignment="1">
      <alignment horizontal="left" vertical="center" wrapText="1"/>
    </xf>
    <xf numFmtId="0" fontId="36" fillId="12" borderId="27" xfId="4" applyFont="1" applyFill="1" applyBorder="1" applyAlignment="1">
      <alignment horizontal="center" vertical="center" wrapText="1"/>
    </xf>
    <xf numFmtId="0" fontId="36" fillId="12" borderId="20" xfId="4" applyFont="1" applyFill="1" applyBorder="1" applyAlignment="1">
      <alignment horizontal="center" vertical="center" wrapText="1"/>
    </xf>
    <xf numFmtId="0" fontId="36" fillId="12" borderId="28" xfId="4" applyFont="1" applyFill="1" applyBorder="1" applyAlignment="1">
      <alignment horizontal="center" vertical="center" wrapText="1"/>
    </xf>
    <xf numFmtId="0" fontId="40" fillId="0" borderId="22" xfId="4" applyFont="1" applyBorder="1" applyAlignment="1">
      <alignment horizontal="right" vertical="center" wrapText="1"/>
    </xf>
    <xf numFmtId="0" fontId="40" fillId="0" borderId="23" xfId="4" applyFont="1" applyBorder="1" applyAlignment="1">
      <alignment horizontal="right" vertical="center" wrapText="1"/>
    </xf>
    <xf numFmtId="0" fontId="40" fillId="0" borderId="24" xfId="4" applyFont="1" applyBorder="1" applyAlignment="1">
      <alignment horizontal="right" vertical="center" wrapText="1"/>
    </xf>
    <xf numFmtId="0" fontId="40" fillId="0" borderId="25" xfId="4" applyFont="1" applyBorder="1" applyAlignment="1">
      <alignment horizontal="right" vertical="center" wrapText="1"/>
    </xf>
    <xf numFmtId="0" fontId="40" fillId="0" borderId="9" xfId="4" applyFont="1" applyBorder="1" applyAlignment="1">
      <alignment horizontal="right" vertical="center" wrapText="1"/>
    </xf>
    <xf numFmtId="0" fontId="40" fillId="0" borderId="26" xfId="4" applyFont="1" applyBorder="1" applyAlignment="1">
      <alignment horizontal="right" vertical="center" wrapText="1"/>
    </xf>
    <xf numFmtId="0" fontId="36" fillId="12" borderId="25" xfId="4" applyFont="1" applyFill="1" applyBorder="1" applyAlignment="1">
      <alignment horizontal="center" vertical="center"/>
    </xf>
    <xf numFmtId="0" fontId="36" fillId="12" borderId="9" xfId="4" applyFont="1" applyFill="1" applyBorder="1" applyAlignment="1">
      <alignment horizontal="center" vertical="center"/>
    </xf>
    <xf numFmtId="0" fontId="36" fillId="12" borderId="26" xfId="4" applyFont="1" applyFill="1" applyBorder="1" applyAlignment="1">
      <alignment horizontal="center" vertical="center"/>
    </xf>
    <xf numFmtId="0" fontId="36" fillId="0" borderId="27" xfId="4" applyFont="1" applyBorder="1" applyAlignment="1">
      <alignment horizontal="center" vertical="center" wrapText="1"/>
    </xf>
    <xf numFmtId="0" fontId="36" fillId="0" borderId="20" xfId="4" applyFont="1" applyBorder="1" applyAlignment="1">
      <alignment horizontal="center" vertical="center" wrapText="1"/>
    </xf>
    <xf numFmtId="0" fontId="36" fillId="0" borderId="28" xfId="4" applyFont="1" applyBorder="1" applyAlignment="1">
      <alignment horizontal="center" vertical="center" wrapText="1"/>
    </xf>
    <xf numFmtId="0" fontId="36" fillId="0" borderId="25"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0" fontId="38" fillId="0" borderId="9" xfId="4" applyFont="1" applyBorder="1" applyAlignment="1">
      <alignment horizontal="center" wrapText="1"/>
    </xf>
    <xf numFmtId="0" fontId="38" fillId="0" borderId="26" xfId="4" applyFont="1" applyBorder="1" applyAlignment="1">
      <alignment horizontal="center" wrapText="1"/>
    </xf>
    <xf numFmtId="14" fontId="37" fillId="0" borderId="13" xfId="4" applyNumberFormat="1" applyFont="1" applyBorder="1" applyAlignment="1">
      <alignment horizontal="center"/>
    </xf>
    <xf numFmtId="0" fontId="37" fillId="0" borderId="20" xfId="4" applyFont="1" applyBorder="1" applyAlignment="1">
      <alignment horizontal="center"/>
    </xf>
    <xf numFmtId="0" fontId="37" fillId="0" borderId="28" xfId="4" applyFont="1" applyBorder="1" applyAlignment="1">
      <alignment horizontal="center"/>
    </xf>
    <xf numFmtId="0" fontId="37" fillId="0" borderId="9" xfId="4" applyFont="1" applyBorder="1" applyAlignment="1">
      <alignment horizontal="center" wrapText="1"/>
    </xf>
    <xf numFmtId="0" fontId="37" fillId="0" borderId="26" xfId="4" applyFont="1" applyBorder="1" applyAlignment="1">
      <alignment horizontal="center" wrapText="1"/>
    </xf>
    <xf numFmtId="0" fontId="36" fillId="12" borderId="27" xfId="4" applyFont="1" applyFill="1" applyBorder="1" applyAlignment="1">
      <alignment horizontal="center" vertical="center"/>
    </xf>
    <xf numFmtId="0" fontId="36" fillId="12" borderId="20" xfId="4" applyFont="1" applyFill="1" applyBorder="1" applyAlignment="1">
      <alignment horizontal="center" vertical="center"/>
    </xf>
    <xf numFmtId="0" fontId="36" fillId="12" borderId="28" xfId="4" applyFont="1" applyFill="1" applyBorder="1" applyAlignment="1">
      <alignment horizontal="center" vertical="center"/>
    </xf>
    <xf numFmtId="0" fontId="47" fillId="0" borderId="66" xfId="0" applyFont="1" applyBorder="1"/>
    <xf numFmtId="0" fontId="47" fillId="0" borderId="67" xfId="0" applyFont="1" applyBorder="1"/>
  </cellXfs>
  <cellStyles count="136">
    <cellStyle name="Millares" xfId="1" builtinId="3"/>
    <cellStyle name="Millares 2" xfId="12" xr:uid="{00000000-0005-0000-0000-000001000000}"/>
    <cellStyle name="Millares 2 2" xfId="27" xr:uid="{00000000-0005-0000-0000-000002000000}"/>
    <cellStyle name="Millares 2 2 2" xfId="72" xr:uid="{00000000-0005-0000-0000-000003000000}"/>
    <cellStyle name="Millares 2 2 3" xfId="116" xr:uid="{00000000-0005-0000-0000-000004000000}"/>
    <cellStyle name="Millares 2 3" xfId="58" xr:uid="{00000000-0005-0000-0000-000005000000}"/>
    <cellStyle name="Millares 2 4" xfId="101" xr:uid="{00000000-0005-0000-0000-000006000000}"/>
    <cellStyle name="Millares 3" xfId="6" xr:uid="{00000000-0005-0000-0000-000007000000}"/>
    <cellStyle name="Millares 3 2" xfId="22" xr:uid="{00000000-0005-0000-0000-000008000000}"/>
    <cellStyle name="Millares 3 2 2" xfId="67" xr:uid="{00000000-0005-0000-0000-000009000000}"/>
    <cellStyle name="Millares 3 2 3" xfId="111" xr:uid="{00000000-0005-0000-0000-00000A000000}"/>
    <cellStyle name="Millares 3 3" xfId="52" xr:uid="{00000000-0005-0000-0000-00000B000000}"/>
    <cellStyle name="Millares 3 4" xfId="95" xr:uid="{00000000-0005-0000-0000-00000C000000}"/>
    <cellStyle name="Millares 4" xfId="18" xr:uid="{00000000-0005-0000-0000-00000D000000}"/>
    <cellStyle name="Millares 4 2" xfId="63" xr:uid="{00000000-0005-0000-0000-00000E000000}"/>
    <cellStyle name="Millares 4 3" xfId="107" xr:uid="{00000000-0005-0000-0000-00000F000000}"/>
    <cellStyle name="Millares 5" xfId="48" xr:uid="{00000000-0005-0000-0000-000010000000}"/>
    <cellStyle name="Millares 6" xfId="90" xr:uid="{00000000-0005-0000-0000-000011000000}"/>
    <cellStyle name="Moneda" xfId="3" builtinId="4"/>
    <cellStyle name="Moneda [0] 2" xfId="32" xr:uid="{00000000-0005-0000-0000-000013000000}"/>
    <cellStyle name="Moneda [0] 2 2" xfId="76" xr:uid="{00000000-0005-0000-0000-000014000000}"/>
    <cellStyle name="Moneda [0] 2 3" xfId="121" xr:uid="{00000000-0005-0000-0000-000015000000}"/>
    <cellStyle name="Moneda [0] 3" xfId="34" xr:uid="{00000000-0005-0000-0000-000016000000}"/>
    <cellStyle name="Moneda [0] 3 2" xfId="78" xr:uid="{00000000-0005-0000-0000-000017000000}"/>
    <cellStyle name="Moneda [0] 3 3" xfId="123" xr:uid="{00000000-0005-0000-0000-000018000000}"/>
    <cellStyle name="Moneda [0] 4" xfId="42" xr:uid="{00000000-0005-0000-0000-000019000000}"/>
    <cellStyle name="Moneda [0] 4 2" xfId="85" xr:uid="{00000000-0005-0000-0000-00001A000000}"/>
    <cellStyle name="Moneda [0] 4 3" xfId="130" xr:uid="{00000000-0005-0000-0000-00001B000000}"/>
    <cellStyle name="Moneda 2" xfId="14" xr:uid="{00000000-0005-0000-0000-00001C000000}"/>
    <cellStyle name="Moneda 2 2" xfId="29" xr:uid="{00000000-0005-0000-0000-00001D000000}"/>
    <cellStyle name="Moneda 2 2 2" xfId="74" xr:uid="{00000000-0005-0000-0000-00001E000000}"/>
    <cellStyle name="Moneda 2 2 3" xfId="118" xr:uid="{00000000-0005-0000-0000-00001F000000}"/>
    <cellStyle name="Moneda 2 3" xfId="37" xr:uid="{00000000-0005-0000-0000-000020000000}"/>
    <cellStyle name="Moneda 2 3 2" xfId="80" xr:uid="{00000000-0005-0000-0000-000021000000}"/>
    <cellStyle name="Moneda 2 3 3" xfId="125" xr:uid="{00000000-0005-0000-0000-000022000000}"/>
    <cellStyle name="Moneda 2 4" xfId="60" xr:uid="{00000000-0005-0000-0000-000023000000}"/>
    <cellStyle name="Moneda 2 5" xfId="103" xr:uid="{00000000-0005-0000-0000-000024000000}"/>
    <cellStyle name="Moneda 3" xfId="8" xr:uid="{00000000-0005-0000-0000-000025000000}"/>
    <cellStyle name="Moneda 3 2" xfId="24" xr:uid="{00000000-0005-0000-0000-000026000000}"/>
    <cellStyle name="Moneda 3 2 2" xfId="69" xr:uid="{00000000-0005-0000-0000-000027000000}"/>
    <cellStyle name="Moneda 3 2 3" xfId="113" xr:uid="{00000000-0005-0000-0000-000028000000}"/>
    <cellStyle name="Moneda 3 3" xfId="43" xr:uid="{00000000-0005-0000-0000-000029000000}"/>
    <cellStyle name="Moneda 3 3 2" xfId="86" xr:uid="{00000000-0005-0000-0000-00002A000000}"/>
    <cellStyle name="Moneda 3 3 3" xfId="131" xr:uid="{00000000-0005-0000-0000-00002B000000}"/>
    <cellStyle name="Moneda 3 4" xfId="54" xr:uid="{00000000-0005-0000-0000-00002C000000}"/>
    <cellStyle name="Moneda 3 5" xfId="97" xr:uid="{00000000-0005-0000-0000-00002D000000}"/>
    <cellStyle name="Moneda 4" xfId="20" xr:uid="{00000000-0005-0000-0000-00002E000000}"/>
    <cellStyle name="Moneda 4 2" xfId="44" xr:uid="{00000000-0005-0000-0000-00002F000000}"/>
    <cellStyle name="Moneda 4 2 2" xfId="87" xr:uid="{00000000-0005-0000-0000-000030000000}"/>
    <cellStyle name="Moneda 4 2 3" xfId="132" xr:uid="{00000000-0005-0000-0000-000031000000}"/>
    <cellStyle name="Moneda 4 3" xfId="65" xr:uid="{00000000-0005-0000-0000-000032000000}"/>
    <cellStyle name="Moneda 4 4" xfId="109" xr:uid="{00000000-0005-0000-0000-000033000000}"/>
    <cellStyle name="Moneda 5" xfId="31" xr:uid="{00000000-0005-0000-0000-000034000000}"/>
    <cellStyle name="Moneda 5 2" xfId="75" xr:uid="{00000000-0005-0000-0000-000035000000}"/>
    <cellStyle name="Moneda 5 3" xfId="120" xr:uid="{00000000-0005-0000-0000-000036000000}"/>
    <cellStyle name="Moneda 6" xfId="50" xr:uid="{00000000-0005-0000-0000-000037000000}"/>
    <cellStyle name="Moneda 7" xfId="92" xr:uid="{00000000-0005-0000-0000-000038000000}"/>
    <cellStyle name="Moneda 8" xfId="134" xr:uid="{00000000-0005-0000-0000-000039000000}"/>
    <cellStyle name="Normal" xfId="0" builtinId="0"/>
    <cellStyle name="Normal 10" xfId="45" xr:uid="{00000000-0005-0000-0000-00003B000000}"/>
    <cellStyle name="Normal 11" xfId="47" xr:uid="{00000000-0005-0000-0000-00003C000000}"/>
    <cellStyle name="Normal 12" xfId="89" xr:uid="{00000000-0005-0000-0000-00003D000000}"/>
    <cellStyle name="Normal 13" xfId="133" xr:uid="{00000000-0005-0000-0000-00003E000000}"/>
    <cellStyle name="Normal 14" xfId="135" xr:uid="{4699EFF3-90F0-40E0-8B70-F496A4372EFF}"/>
    <cellStyle name="Normal 16" xfId="88" xr:uid="{00000000-0005-0000-0000-00003F000000}"/>
    <cellStyle name="Normal 2" xfId="4" xr:uid="{00000000-0005-0000-0000-000040000000}"/>
    <cellStyle name="Normal 2 2" xfId="15" xr:uid="{00000000-0005-0000-0000-000041000000}"/>
    <cellStyle name="Normal 2 2 2" xfId="30" xr:uid="{00000000-0005-0000-0000-000042000000}"/>
    <cellStyle name="Normal 2 2 2 2" xfId="46" xr:uid="{00000000-0005-0000-0000-000043000000}"/>
    <cellStyle name="Normal 2 2 2 3" xfId="119" xr:uid="{00000000-0005-0000-0000-000044000000}"/>
    <cellStyle name="Normal 2 2 3" xfId="104" xr:uid="{00000000-0005-0000-0000-000045000000}"/>
    <cellStyle name="Normal 2 3" xfId="9" xr:uid="{00000000-0005-0000-0000-000046000000}"/>
    <cellStyle name="Normal 2 3 2" xfId="25" xr:uid="{00000000-0005-0000-0000-000047000000}"/>
    <cellStyle name="Normal 2 3 2 2" xfId="70" xr:uid="{00000000-0005-0000-0000-000048000000}"/>
    <cellStyle name="Normal 2 3 2 3" xfId="114" xr:uid="{00000000-0005-0000-0000-000049000000}"/>
    <cellStyle name="Normal 2 3 3" xfId="55" xr:uid="{00000000-0005-0000-0000-00004A000000}"/>
    <cellStyle name="Normal 2 3 4" xfId="98" xr:uid="{00000000-0005-0000-0000-00004B000000}"/>
    <cellStyle name="Normal 2 4" xfId="21" xr:uid="{00000000-0005-0000-0000-00004C000000}"/>
    <cellStyle name="Normal 2 4 2" xfId="66" xr:uid="{00000000-0005-0000-0000-00004D000000}"/>
    <cellStyle name="Normal 2 4 3" xfId="110" xr:uid="{00000000-0005-0000-0000-00004E000000}"/>
    <cellStyle name="Normal 2 5" xfId="93" xr:uid="{00000000-0005-0000-0000-00004F000000}"/>
    <cellStyle name="Normal 3" xfId="2" xr:uid="{00000000-0005-0000-0000-000050000000}"/>
    <cellStyle name="Normal 3 2" xfId="13" xr:uid="{00000000-0005-0000-0000-000051000000}"/>
    <cellStyle name="Normal 3 2 2" xfId="28" xr:uid="{00000000-0005-0000-0000-000052000000}"/>
    <cellStyle name="Normal 3 2 2 2" xfId="73" xr:uid="{00000000-0005-0000-0000-000053000000}"/>
    <cellStyle name="Normal 3 2 2 3" xfId="117" xr:uid="{00000000-0005-0000-0000-000054000000}"/>
    <cellStyle name="Normal 3 2 3" xfId="59" xr:uid="{00000000-0005-0000-0000-000055000000}"/>
    <cellStyle name="Normal 3 2 4" xfId="102" xr:uid="{00000000-0005-0000-0000-000056000000}"/>
    <cellStyle name="Normal 3 3" xfId="7" xr:uid="{00000000-0005-0000-0000-000057000000}"/>
    <cellStyle name="Normal 3 3 2" xfId="23" xr:uid="{00000000-0005-0000-0000-000058000000}"/>
    <cellStyle name="Normal 3 3 2 2" xfId="68" xr:uid="{00000000-0005-0000-0000-000059000000}"/>
    <cellStyle name="Normal 3 3 2 3" xfId="112" xr:uid="{00000000-0005-0000-0000-00005A000000}"/>
    <cellStyle name="Normal 3 3 3" xfId="53" xr:uid="{00000000-0005-0000-0000-00005B000000}"/>
    <cellStyle name="Normal 3 3 4" xfId="96" xr:uid="{00000000-0005-0000-0000-00005C000000}"/>
    <cellStyle name="Normal 3 4" xfId="19" xr:uid="{00000000-0005-0000-0000-00005D000000}"/>
    <cellStyle name="Normal 3 4 2" xfId="64" xr:uid="{00000000-0005-0000-0000-00005E000000}"/>
    <cellStyle name="Normal 3 4 3" xfId="108" xr:uid="{00000000-0005-0000-0000-00005F000000}"/>
    <cellStyle name="Normal 3 5" xfId="49" xr:uid="{00000000-0005-0000-0000-000060000000}"/>
    <cellStyle name="Normal 3 6" xfId="91" xr:uid="{00000000-0005-0000-0000-000061000000}"/>
    <cellStyle name="Normal 4" xfId="10" xr:uid="{00000000-0005-0000-0000-000062000000}"/>
    <cellStyle name="Normal 4 2" xfId="33" xr:uid="{00000000-0005-0000-0000-000063000000}"/>
    <cellStyle name="Normal 4 2 2" xfId="77" xr:uid="{00000000-0005-0000-0000-000064000000}"/>
    <cellStyle name="Normal 4 2 3" xfId="122" xr:uid="{00000000-0005-0000-0000-000065000000}"/>
    <cellStyle name="Normal 4 3" xfId="56" xr:uid="{00000000-0005-0000-0000-000066000000}"/>
    <cellStyle name="Normal 4 4" xfId="99" xr:uid="{00000000-0005-0000-0000-000067000000}"/>
    <cellStyle name="Normal 5" xfId="11" xr:uid="{00000000-0005-0000-0000-000068000000}"/>
    <cellStyle name="Normal 5 2" xfId="26" xr:uid="{00000000-0005-0000-0000-000069000000}"/>
    <cellStyle name="Normal 5 2 2" xfId="71" xr:uid="{00000000-0005-0000-0000-00006A000000}"/>
    <cellStyle name="Normal 5 2 3" xfId="115" xr:uid="{00000000-0005-0000-0000-00006B000000}"/>
    <cellStyle name="Normal 5 3" xfId="35" xr:uid="{00000000-0005-0000-0000-00006C000000}"/>
    <cellStyle name="Normal 5 4" xfId="57" xr:uid="{00000000-0005-0000-0000-00006D000000}"/>
    <cellStyle name="Normal 5 5" xfId="100" xr:uid="{00000000-0005-0000-0000-00006E000000}"/>
    <cellStyle name="Normal 6" xfId="5" xr:uid="{00000000-0005-0000-0000-00006F000000}"/>
    <cellStyle name="Normal 6 2" xfId="36" xr:uid="{00000000-0005-0000-0000-000070000000}"/>
    <cellStyle name="Normal 6 2 2" xfId="79" xr:uid="{00000000-0005-0000-0000-000071000000}"/>
    <cellStyle name="Normal 6 2 3" xfId="124" xr:uid="{00000000-0005-0000-0000-000072000000}"/>
    <cellStyle name="Normal 6 3" xfId="51" xr:uid="{00000000-0005-0000-0000-000073000000}"/>
    <cellStyle name="Normal 6 4" xfId="94" xr:uid="{00000000-0005-0000-0000-000074000000}"/>
    <cellStyle name="Normal 7" xfId="16" xr:uid="{00000000-0005-0000-0000-000075000000}"/>
    <cellStyle name="Normal 7 2" xfId="38" xr:uid="{00000000-0005-0000-0000-000076000000}"/>
    <cellStyle name="Normal 7 2 2" xfId="81" xr:uid="{00000000-0005-0000-0000-000077000000}"/>
    <cellStyle name="Normal 7 2 3" xfId="126" xr:uid="{00000000-0005-0000-0000-000078000000}"/>
    <cellStyle name="Normal 7 3" xfId="61" xr:uid="{00000000-0005-0000-0000-000079000000}"/>
    <cellStyle name="Normal 7 4" xfId="105" xr:uid="{00000000-0005-0000-0000-00007A000000}"/>
    <cellStyle name="Normal 8" xfId="17" xr:uid="{00000000-0005-0000-0000-00007B000000}"/>
    <cellStyle name="Normal 8 2" xfId="39" xr:uid="{00000000-0005-0000-0000-00007C000000}"/>
    <cellStyle name="Normal 8 2 2" xfId="82" xr:uid="{00000000-0005-0000-0000-00007D000000}"/>
    <cellStyle name="Normal 8 2 3" xfId="127" xr:uid="{00000000-0005-0000-0000-00007E000000}"/>
    <cellStyle name="Normal 8 3" xfId="62" xr:uid="{00000000-0005-0000-0000-00007F000000}"/>
    <cellStyle name="Normal 8 4" xfId="106" xr:uid="{00000000-0005-0000-0000-000080000000}"/>
    <cellStyle name="Normal 9" xfId="41" xr:uid="{00000000-0005-0000-0000-000081000000}"/>
    <cellStyle name="Normal 9 2" xfId="84" xr:uid="{00000000-0005-0000-0000-000082000000}"/>
    <cellStyle name="Normal 9 3" xfId="129" xr:uid="{00000000-0005-0000-0000-000083000000}"/>
    <cellStyle name="Porcentaje 2" xfId="40" xr:uid="{00000000-0005-0000-0000-000084000000}"/>
    <cellStyle name="Porcentaje 2 2" xfId="83" xr:uid="{00000000-0005-0000-0000-000085000000}"/>
    <cellStyle name="Porcentaje 2 3" xfId="128" xr:uid="{00000000-0005-0000-0000-000086000000}"/>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676274</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2</xdr:col>
      <xdr:colOff>1085850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11">
      <filters>
        <filter val="1.083.352"/>
        <filter val="438.666"/>
        <filter val="543.472"/>
        <filter val="812.020"/>
        <filter val="962.368"/>
      </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GridLines="0" zoomScale="83" zoomScaleNormal="100" workbookViewId="0">
      <selection activeCell="D1" sqref="D1"/>
    </sheetView>
  </sheetViews>
  <sheetFormatPr baseColWidth="10" defaultColWidth="0" defaultRowHeight="15.75" zeroHeight="1" x14ac:dyDescent="0.25"/>
  <cols>
    <col min="1" max="1" width="37.140625" style="118" customWidth="1"/>
    <col min="2" max="2" width="36.7109375" style="118" customWidth="1"/>
    <col min="3" max="3" width="27.28515625" style="118" customWidth="1"/>
    <col min="4" max="4" width="89.28515625" style="118" customWidth="1"/>
    <col min="5" max="5" width="11.28515625" style="118" customWidth="1"/>
    <col min="6" max="6" width="0" style="118" hidden="1" customWidth="1"/>
    <col min="7" max="16384" width="11.28515625" style="118" hidden="1"/>
  </cols>
  <sheetData>
    <row r="1" spans="1:6" ht="63" customHeight="1" thickBot="1" x14ac:dyDescent="0.3">
      <c r="A1" s="116"/>
      <c r="B1" s="117"/>
      <c r="C1" s="117"/>
      <c r="D1" s="133" t="s">
        <v>1110</v>
      </c>
    </row>
    <row r="2" spans="1:6" x14ac:dyDescent="0.25">
      <c r="A2" s="165" t="s">
        <v>53</v>
      </c>
      <c r="B2" s="165"/>
      <c r="C2" s="165"/>
      <c r="D2" s="165"/>
    </row>
    <row r="3" spans="1:6" ht="18" customHeight="1" x14ac:dyDescent="0.25">
      <c r="A3" s="166" t="s">
        <v>54</v>
      </c>
      <c r="B3" s="166" t="s">
        <v>55</v>
      </c>
      <c r="C3" s="143" t="s">
        <v>1071</v>
      </c>
      <c r="D3" s="143"/>
      <c r="E3" s="119"/>
      <c r="F3" s="119"/>
    </row>
    <row r="4" spans="1:6" ht="30" customHeight="1" x14ac:dyDescent="0.25">
      <c r="A4" s="165"/>
      <c r="B4" s="165"/>
      <c r="C4" s="120" t="s">
        <v>1072</v>
      </c>
      <c r="D4" s="114" t="s">
        <v>1083</v>
      </c>
    </row>
    <row r="5" spans="1:6" ht="53.25" customHeight="1" x14ac:dyDescent="0.25">
      <c r="A5" s="140">
        <v>46048</v>
      </c>
      <c r="B5" s="115" t="s">
        <v>1103</v>
      </c>
      <c r="C5" s="120" t="s">
        <v>1073</v>
      </c>
      <c r="D5" s="114" t="s">
        <v>1084</v>
      </c>
      <c r="E5" s="119"/>
      <c r="F5" s="119"/>
    </row>
    <row r="6" spans="1:6" ht="18" customHeight="1" x14ac:dyDescent="0.25">
      <c r="A6" s="121" t="s">
        <v>56</v>
      </c>
      <c r="B6" s="121" t="s">
        <v>57</v>
      </c>
      <c r="C6" s="143" t="s">
        <v>58</v>
      </c>
      <c r="D6" s="143"/>
      <c r="E6" s="119"/>
      <c r="F6" s="119"/>
    </row>
    <row r="7" spans="1:6" s="138" customFormat="1" ht="37.5" x14ac:dyDescent="0.25">
      <c r="A7" s="139" t="s">
        <v>1098</v>
      </c>
      <c r="B7" s="139" t="s">
        <v>1099</v>
      </c>
      <c r="C7" s="167" t="s">
        <v>1100</v>
      </c>
      <c r="D7" s="168"/>
    </row>
    <row r="8" spans="1:6" x14ac:dyDescent="0.25">
      <c r="A8" s="121" t="s">
        <v>59</v>
      </c>
      <c r="B8" s="121" t="s">
        <v>60</v>
      </c>
      <c r="C8" s="161" t="s">
        <v>61</v>
      </c>
      <c r="D8" s="162"/>
      <c r="E8" s="119"/>
      <c r="F8" s="119"/>
    </row>
    <row r="9" spans="1:6" x14ac:dyDescent="0.25">
      <c r="A9" s="122" t="s">
        <v>1085</v>
      </c>
      <c r="B9" s="123" t="s">
        <v>1086</v>
      </c>
      <c r="C9" s="163">
        <v>3106090847</v>
      </c>
      <c r="D9" s="164"/>
    </row>
    <row r="10" spans="1:6" ht="18" customHeight="1" x14ac:dyDescent="0.25">
      <c r="A10" s="121" t="s">
        <v>110</v>
      </c>
      <c r="B10" s="121" t="s">
        <v>62</v>
      </c>
      <c r="C10" s="143" t="s">
        <v>63</v>
      </c>
      <c r="D10" s="143"/>
    </row>
    <row r="11" spans="1:6" ht="73.5" customHeight="1" x14ac:dyDescent="0.25">
      <c r="A11" s="124" t="s">
        <v>1096</v>
      </c>
      <c r="B11" s="124" t="s">
        <v>1087</v>
      </c>
      <c r="C11" s="152" t="s">
        <v>1101</v>
      </c>
      <c r="D11" s="153"/>
    </row>
    <row r="12" spans="1:6" x14ac:dyDescent="0.25">
      <c r="A12" s="125" t="s">
        <v>111</v>
      </c>
      <c r="B12" s="125" t="s">
        <v>64</v>
      </c>
      <c r="C12" s="154"/>
      <c r="D12" s="155"/>
    </row>
    <row r="13" spans="1:6" ht="23.25" customHeight="1" x14ac:dyDescent="0.25">
      <c r="A13" s="144">
        <v>8178</v>
      </c>
      <c r="B13" s="147" t="s">
        <v>1088</v>
      </c>
      <c r="C13" s="154"/>
      <c r="D13" s="155"/>
    </row>
    <row r="14" spans="1:6" ht="30" customHeight="1" x14ac:dyDescent="0.25">
      <c r="A14" s="145"/>
      <c r="B14" s="148"/>
      <c r="C14" s="154"/>
      <c r="D14" s="155"/>
    </row>
    <row r="15" spans="1:6" ht="20.100000000000001" customHeight="1" x14ac:dyDescent="0.25">
      <c r="A15" s="146"/>
      <c r="B15" s="149"/>
      <c r="C15" s="156"/>
      <c r="D15" s="157"/>
    </row>
    <row r="16" spans="1:6" x14ac:dyDescent="0.25">
      <c r="A16" s="126"/>
      <c r="B16" s="126"/>
      <c r="C16" s="126"/>
      <c r="D16" s="126"/>
      <c r="E16" s="119"/>
      <c r="F16" s="119"/>
    </row>
    <row r="17" spans="1:6" ht="15" customHeight="1" x14ac:dyDescent="0.25">
      <c r="A17" s="150" t="s">
        <v>65</v>
      </c>
      <c r="B17" s="150"/>
      <c r="C17" s="150"/>
      <c r="D17" s="150"/>
      <c r="E17" s="119"/>
      <c r="F17" s="119"/>
    </row>
    <row r="18" spans="1:6" ht="15.75" customHeight="1" x14ac:dyDescent="0.25">
      <c r="A18" s="151" t="s">
        <v>66</v>
      </c>
      <c r="B18" s="151"/>
      <c r="C18" s="151"/>
      <c r="D18" s="151"/>
    </row>
    <row r="19" spans="1:6" x14ac:dyDescent="0.25">
      <c r="A19" s="125" t="s">
        <v>1079</v>
      </c>
      <c r="B19" s="125" t="s">
        <v>1080</v>
      </c>
      <c r="C19" s="125" t="s">
        <v>67</v>
      </c>
      <c r="D19" s="125" t="s">
        <v>97</v>
      </c>
      <c r="E19" s="119"/>
      <c r="F19" s="119"/>
    </row>
    <row r="20" spans="1:6" ht="31.5" x14ac:dyDescent="0.25">
      <c r="A20" s="127">
        <v>795</v>
      </c>
      <c r="B20" s="127" t="s">
        <v>1089</v>
      </c>
      <c r="C20" s="128">
        <v>1</v>
      </c>
      <c r="D20" s="129" t="s">
        <v>1090</v>
      </c>
      <c r="E20" s="130"/>
      <c r="F20" s="130"/>
    </row>
    <row r="21" spans="1:6" x14ac:dyDescent="0.25">
      <c r="A21" s="131"/>
      <c r="B21" s="131"/>
      <c r="C21" s="131"/>
      <c r="D21" s="131"/>
    </row>
    <row r="22" spans="1:6" ht="15" customHeight="1" x14ac:dyDescent="0.25">
      <c r="A22" s="143" t="s">
        <v>68</v>
      </c>
      <c r="B22" s="143"/>
      <c r="C22" s="143"/>
      <c r="D22" s="143"/>
    </row>
    <row r="23" spans="1:6" ht="359.45" customHeight="1" x14ac:dyDescent="0.25">
      <c r="A23" s="158" t="s">
        <v>1102</v>
      </c>
      <c r="B23" s="159"/>
      <c r="C23" s="159"/>
      <c r="D23" s="160"/>
    </row>
    <row r="24" spans="1:6" ht="15" customHeight="1" x14ac:dyDescent="0.25">
      <c r="A24" s="141" t="s">
        <v>1097</v>
      </c>
      <c r="B24" s="142"/>
      <c r="C24" s="142"/>
      <c r="D24" s="142"/>
    </row>
    <row r="25" spans="1:6" ht="15.75" hidden="1" customHeight="1" x14ac:dyDescent="0.25">
      <c r="E25" s="132"/>
      <c r="F25" s="132"/>
    </row>
    <row r="26" spans="1:6" ht="15.75" hidden="1" customHeight="1" x14ac:dyDescent="0.25">
      <c r="E26" s="132"/>
      <c r="F26" s="132"/>
    </row>
  </sheetData>
  <mergeCells count="17">
    <mergeCell ref="C8:D8"/>
    <mergeCell ref="C9:D9"/>
    <mergeCell ref="C10:D10"/>
    <mergeCell ref="A2:D2"/>
    <mergeCell ref="C3:D3"/>
    <mergeCell ref="C6:D6"/>
    <mergeCell ref="B3:B4"/>
    <mergeCell ref="A3:A4"/>
    <mergeCell ref="C7:D7"/>
    <mergeCell ref="A24:D24"/>
    <mergeCell ref="A22:D22"/>
    <mergeCell ref="A13:A15"/>
    <mergeCell ref="B13:B15"/>
    <mergeCell ref="A17:D17"/>
    <mergeCell ref="A18:D18"/>
    <mergeCell ref="C11:D15"/>
    <mergeCell ref="A23:D23"/>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5"/>
  <sheetViews>
    <sheetView view="pageBreakPreview" topLeftCell="F1" zoomScale="99" zoomScaleNormal="70" zoomScaleSheetLayoutView="99" workbookViewId="0">
      <pane ySplit="1" topLeftCell="A67" activePane="bottomLeft" state="frozen"/>
      <selection pane="bottomLeft" activeCell="J403" sqref="J403"/>
    </sheetView>
  </sheetViews>
  <sheetFormatPr baseColWidth="10" defaultRowHeight="15" x14ac:dyDescent="0.25"/>
  <cols>
    <col min="1" max="1" width="11.7109375" customWidth="1"/>
    <col min="2" max="2" width="18.7109375" customWidth="1"/>
    <col min="3" max="3" width="28.7109375" customWidth="1"/>
    <col min="4" max="4" width="49.7109375" customWidth="1"/>
    <col min="5" max="5" width="32.7109375" customWidth="1"/>
    <col min="6" max="6" width="20.28515625" customWidth="1"/>
    <col min="7" max="8" width="14.7109375" customWidth="1"/>
    <col min="9" max="9" width="25.7109375" customWidth="1"/>
    <col min="10" max="10" width="17" customWidth="1"/>
    <col min="11" max="11" width="18.28515625" customWidth="1"/>
    <col min="12" max="12" width="19.28515625" customWidth="1"/>
    <col min="13" max="13" width="115.28515625" customWidth="1"/>
  </cols>
  <sheetData>
    <row r="1" spans="1:13" s="73" customFormat="1" ht="81.75" customHeight="1" thickBot="1" x14ac:dyDescent="0.3">
      <c r="A1" s="91" t="s">
        <v>1067</v>
      </c>
      <c r="B1" s="92" t="s">
        <v>1068</v>
      </c>
      <c r="C1" s="92" t="s">
        <v>130</v>
      </c>
      <c r="D1" s="92" t="s">
        <v>131</v>
      </c>
      <c r="E1" s="92" t="s">
        <v>1060</v>
      </c>
      <c r="F1" s="93" t="s">
        <v>1075</v>
      </c>
      <c r="G1" s="93" t="s">
        <v>96</v>
      </c>
      <c r="H1" s="93" t="s">
        <v>50</v>
      </c>
      <c r="I1" s="94" t="s">
        <v>1076</v>
      </c>
      <c r="J1" s="95" t="s">
        <v>1061</v>
      </c>
      <c r="K1" s="95" t="s">
        <v>1066</v>
      </c>
      <c r="L1" s="95" t="s">
        <v>1077</v>
      </c>
      <c r="M1" s="95" t="s">
        <v>1074</v>
      </c>
    </row>
    <row r="2" spans="1:13" ht="45" hidden="1" x14ac:dyDescent="0.25">
      <c r="A2" s="53">
        <v>1</v>
      </c>
      <c r="B2" s="54" t="s">
        <v>4</v>
      </c>
      <c r="C2" s="55" t="s">
        <v>132</v>
      </c>
      <c r="D2" s="54" t="s">
        <v>133</v>
      </c>
      <c r="E2" s="56" t="s">
        <v>119</v>
      </c>
      <c r="F2" s="96">
        <v>22000</v>
      </c>
      <c r="G2" s="75"/>
      <c r="H2" s="76"/>
      <c r="I2" s="57">
        <f>Tabla3[[#This Row],[VALOR UNITARIO OFERTADO SIN IMPUESTO]]*Tabla3[[#This Row],[DÍAS]]*Tabla3[[#This Row],[CANTIDAD]]</f>
        <v>0</v>
      </c>
      <c r="J2" s="57"/>
      <c r="K2" s="57">
        <f>Tabla3[[#This Row],[VALOR TOTAL SIN IMPUESTO]]*0.08</f>
        <v>0</v>
      </c>
      <c r="L2" s="57">
        <f>Tabla3[[#This Row],[VALOR TOTAL SIN IMPUESTO]]+Tabla3[[#This Row],[IVA]]+Tabla3[[#This Row],[IMPOCONSUMO]]</f>
        <v>0</v>
      </c>
      <c r="M2" s="87"/>
    </row>
    <row r="3" spans="1:13" ht="45" hidden="1" x14ac:dyDescent="0.25">
      <c r="A3" s="58">
        <v>2</v>
      </c>
      <c r="B3" s="59" t="s">
        <v>4</v>
      </c>
      <c r="C3" s="60" t="s">
        <v>5</v>
      </c>
      <c r="D3" s="59" t="s">
        <v>134</v>
      </c>
      <c r="E3" s="56" t="s">
        <v>119</v>
      </c>
      <c r="F3" s="96">
        <v>40000</v>
      </c>
      <c r="G3" s="75"/>
      <c r="H3" s="77"/>
      <c r="I3" s="57">
        <f>Tabla3[[#This Row],[VALOR UNITARIO OFERTADO SIN IMPUESTO]]*Tabla3[[#This Row],[DÍAS]]*Tabla3[[#This Row],[CANTIDAD]]</f>
        <v>0</v>
      </c>
      <c r="J3" s="57"/>
      <c r="K3" s="57">
        <f>Tabla3[[#This Row],[VALOR TOTAL SIN IMPUESTO]]*0.08</f>
        <v>0</v>
      </c>
      <c r="L3" s="57">
        <f>Tabla3[[#This Row],[VALOR TOTAL SIN IMPUESTO]]+Tabla3[[#This Row],[IVA]]+Tabla3[[#This Row],[IMPOCONSUMO]]</f>
        <v>0</v>
      </c>
      <c r="M3" s="88"/>
    </row>
    <row r="4" spans="1:13" ht="75" hidden="1" x14ac:dyDescent="0.25">
      <c r="A4" s="58">
        <v>3</v>
      </c>
      <c r="B4" s="59" t="s">
        <v>4</v>
      </c>
      <c r="C4" s="60" t="s">
        <v>135</v>
      </c>
      <c r="D4" s="59" t="s">
        <v>136</v>
      </c>
      <c r="E4" s="56" t="s">
        <v>119</v>
      </c>
      <c r="F4" s="96">
        <v>39500</v>
      </c>
      <c r="G4" s="75"/>
      <c r="H4" s="77"/>
      <c r="I4" s="57">
        <f>Tabla3[[#This Row],[VALOR UNITARIO OFERTADO SIN IMPUESTO]]*Tabla3[[#This Row],[DÍAS]]*Tabla3[[#This Row],[CANTIDAD]]</f>
        <v>0</v>
      </c>
      <c r="J4" s="57"/>
      <c r="K4" s="57">
        <f>Tabla3[[#This Row],[VALOR TOTAL SIN IMPUESTO]]*0.08</f>
        <v>0</v>
      </c>
      <c r="L4" s="57">
        <f>Tabla3[[#This Row],[VALOR TOTAL SIN IMPUESTO]]+Tabla3[[#This Row],[IVA]]+Tabla3[[#This Row],[IMPOCONSUMO]]</f>
        <v>0</v>
      </c>
      <c r="M4" s="88"/>
    </row>
    <row r="5" spans="1:13" ht="90" hidden="1" x14ac:dyDescent="0.25">
      <c r="A5" s="58">
        <v>4</v>
      </c>
      <c r="B5" s="59" t="s">
        <v>4</v>
      </c>
      <c r="C5" s="60" t="s">
        <v>137</v>
      </c>
      <c r="D5" s="59" t="s">
        <v>138</v>
      </c>
      <c r="E5" s="56" t="s">
        <v>119</v>
      </c>
      <c r="F5" s="96">
        <v>33360</v>
      </c>
      <c r="G5" s="75"/>
      <c r="H5" s="77"/>
      <c r="I5" s="57">
        <f>Tabla3[[#This Row],[VALOR UNITARIO OFERTADO SIN IMPUESTO]]*Tabla3[[#This Row],[DÍAS]]*Tabla3[[#This Row],[CANTIDAD]]</f>
        <v>0</v>
      </c>
      <c r="J5" s="57"/>
      <c r="K5" s="57">
        <f>Tabla3[[#This Row],[VALOR TOTAL SIN IMPUESTO]]*0.08</f>
        <v>0</v>
      </c>
      <c r="L5" s="57">
        <f>Tabla3[[#This Row],[VALOR TOTAL SIN IMPUESTO]]+Tabla3[[#This Row],[IVA]]+Tabla3[[#This Row],[IMPOCONSUMO]]</f>
        <v>0</v>
      </c>
      <c r="M5" s="88"/>
    </row>
    <row r="6" spans="1:13" ht="120" hidden="1" x14ac:dyDescent="0.25">
      <c r="A6" s="58">
        <v>5</v>
      </c>
      <c r="B6" s="59" t="s">
        <v>4</v>
      </c>
      <c r="C6" s="60" t="s">
        <v>139</v>
      </c>
      <c r="D6" s="59" t="s">
        <v>140</v>
      </c>
      <c r="E6" s="56" t="s">
        <v>119</v>
      </c>
      <c r="F6" s="96">
        <v>76459</v>
      </c>
      <c r="G6" s="75"/>
      <c r="H6" s="77"/>
      <c r="I6" s="57">
        <f>Tabla3[[#This Row],[VALOR UNITARIO OFERTADO SIN IMPUESTO]]*Tabla3[[#This Row],[DÍAS]]*Tabla3[[#This Row],[CANTIDAD]]</f>
        <v>0</v>
      </c>
      <c r="J6" s="57"/>
      <c r="K6" s="57">
        <f>Tabla3[[#This Row],[VALOR TOTAL SIN IMPUESTO]]*0.08</f>
        <v>0</v>
      </c>
      <c r="L6" s="57">
        <f>Tabla3[[#This Row],[VALOR TOTAL SIN IMPUESTO]]+Tabla3[[#This Row],[IVA]]+Tabla3[[#This Row],[IMPOCONSUMO]]</f>
        <v>0</v>
      </c>
      <c r="M6" s="88"/>
    </row>
    <row r="7" spans="1:13" ht="45" hidden="1" x14ac:dyDescent="0.25">
      <c r="A7" s="58">
        <v>6</v>
      </c>
      <c r="B7" s="59" t="s">
        <v>4</v>
      </c>
      <c r="C7" s="60" t="s">
        <v>141</v>
      </c>
      <c r="D7" s="59" t="s">
        <v>142</v>
      </c>
      <c r="E7" s="56" t="s">
        <v>119</v>
      </c>
      <c r="F7" s="96">
        <v>17825</v>
      </c>
      <c r="G7" s="75"/>
      <c r="H7" s="77"/>
      <c r="I7" s="57">
        <f>Tabla3[[#This Row],[VALOR UNITARIO OFERTADO SIN IMPUESTO]]*Tabla3[[#This Row],[DÍAS]]*Tabla3[[#This Row],[CANTIDAD]]</f>
        <v>0</v>
      </c>
      <c r="J7" s="57"/>
      <c r="K7" s="57">
        <f>Tabla3[[#This Row],[VALOR TOTAL SIN IMPUESTO]]*0.08</f>
        <v>0</v>
      </c>
      <c r="L7" s="57">
        <f>Tabla3[[#This Row],[VALOR TOTAL SIN IMPUESTO]]+Tabla3[[#This Row],[IVA]]+Tabla3[[#This Row],[IMPOCONSUMO]]</f>
        <v>0</v>
      </c>
      <c r="M7" s="88"/>
    </row>
    <row r="8" spans="1:13" ht="105" hidden="1" x14ac:dyDescent="0.25">
      <c r="A8" s="58">
        <v>7</v>
      </c>
      <c r="B8" s="59" t="s">
        <v>4</v>
      </c>
      <c r="C8" s="60" t="s">
        <v>143</v>
      </c>
      <c r="D8" s="59" t="s">
        <v>144</v>
      </c>
      <c r="E8" s="56" t="s">
        <v>119</v>
      </c>
      <c r="F8" s="96">
        <v>260025</v>
      </c>
      <c r="G8" s="75"/>
      <c r="H8" s="77"/>
      <c r="I8" s="57">
        <f>Tabla3[[#This Row],[VALOR UNITARIO OFERTADO SIN IMPUESTO]]*Tabla3[[#This Row],[DÍAS]]*Tabla3[[#This Row],[CANTIDAD]]</f>
        <v>0</v>
      </c>
      <c r="J8" s="57"/>
      <c r="K8" s="57">
        <f>Tabla3[[#This Row],[VALOR TOTAL SIN IMPUESTO]]*0.08</f>
        <v>0</v>
      </c>
      <c r="L8" s="57">
        <f>Tabla3[[#This Row],[VALOR TOTAL SIN IMPUESTO]]+Tabla3[[#This Row],[IVA]]+Tabla3[[#This Row],[IMPOCONSUMO]]</f>
        <v>0</v>
      </c>
      <c r="M8" s="88"/>
    </row>
    <row r="9" spans="1:13" ht="75" hidden="1" x14ac:dyDescent="0.25">
      <c r="A9" s="58">
        <v>8</v>
      </c>
      <c r="B9" s="59" t="s">
        <v>4</v>
      </c>
      <c r="C9" s="60" t="s">
        <v>145</v>
      </c>
      <c r="D9" s="59" t="s">
        <v>146</v>
      </c>
      <c r="E9" s="56" t="s">
        <v>119</v>
      </c>
      <c r="F9" s="96">
        <v>241095</v>
      </c>
      <c r="G9" s="75"/>
      <c r="H9" s="77"/>
      <c r="I9" s="57">
        <f>Tabla3[[#This Row],[VALOR UNITARIO OFERTADO SIN IMPUESTO]]*Tabla3[[#This Row],[DÍAS]]*Tabla3[[#This Row],[CANTIDAD]]</f>
        <v>0</v>
      </c>
      <c r="J9" s="57"/>
      <c r="K9" s="57">
        <f>Tabla3[[#This Row],[VALOR TOTAL SIN IMPUESTO]]*0.08</f>
        <v>0</v>
      </c>
      <c r="L9" s="57">
        <f>Tabla3[[#This Row],[VALOR TOTAL SIN IMPUESTO]]+Tabla3[[#This Row],[IVA]]+Tabla3[[#This Row],[IMPOCONSUMO]]</f>
        <v>0</v>
      </c>
      <c r="M9" s="88"/>
    </row>
    <row r="10" spans="1:13" ht="150" hidden="1" x14ac:dyDescent="0.25">
      <c r="A10" s="58">
        <v>9</v>
      </c>
      <c r="B10" s="59" t="s">
        <v>4</v>
      </c>
      <c r="C10" s="60" t="s">
        <v>147</v>
      </c>
      <c r="D10" s="59" t="s">
        <v>148</v>
      </c>
      <c r="E10" s="56" t="s">
        <v>119</v>
      </c>
      <c r="F10" s="96">
        <v>343833</v>
      </c>
      <c r="G10" s="75"/>
      <c r="H10" s="77"/>
      <c r="I10" s="57">
        <f>Tabla3[[#This Row],[VALOR UNITARIO OFERTADO SIN IMPUESTO]]*Tabla3[[#This Row],[DÍAS]]*Tabla3[[#This Row],[CANTIDAD]]</f>
        <v>0</v>
      </c>
      <c r="J10" s="57"/>
      <c r="K10" s="57">
        <f>Tabla3[[#This Row],[VALOR TOTAL SIN IMPUESTO]]*0.08</f>
        <v>0</v>
      </c>
      <c r="L10" s="57">
        <f>Tabla3[[#This Row],[VALOR TOTAL SIN IMPUESTO]]+Tabla3[[#This Row],[IVA]]+Tabla3[[#This Row],[IMPOCONSUMO]]</f>
        <v>0</v>
      </c>
      <c r="M10" s="88"/>
    </row>
    <row r="11" spans="1:13" ht="240" hidden="1" x14ac:dyDescent="0.25">
      <c r="A11" s="58">
        <v>10</v>
      </c>
      <c r="B11" s="59" t="s">
        <v>4</v>
      </c>
      <c r="C11" s="60" t="s">
        <v>149</v>
      </c>
      <c r="D11" s="59" t="s">
        <v>150</v>
      </c>
      <c r="E11" s="56" t="s">
        <v>119</v>
      </c>
      <c r="F11" s="96">
        <v>41970</v>
      </c>
      <c r="G11" s="75"/>
      <c r="H11" s="77"/>
      <c r="I11" s="57">
        <f>Tabla3[[#This Row],[VALOR UNITARIO OFERTADO SIN IMPUESTO]]*Tabla3[[#This Row],[DÍAS]]*Tabla3[[#This Row],[CANTIDAD]]</f>
        <v>0</v>
      </c>
      <c r="J11" s="57"/>
      <c r="K11" s="57">
        <f>Tabla3[[#This Row],[VALOR TOTAL SIN IMPUESTO]]*0.08</f>
        <v>0</v>
      </c>
      <c r="L11" s="57">
        <f>Tabla3[[#This Row],[VALOR TOTAL SIN IMPUESTO]]+Tabla3[[#This Row],[IVA]]+Tabla3[[#This Row],[IMPOCONSUMO]]</f>
        <v>0</v>
      </c>
      <c r="M11" s="88"/>
    </row>
    <row r="12" spans="1:13" ht="225" hidden="1" x14ac:dyDescent="0.25">
      <c r="A12" s="58">
        <v>11</v>
      </c>
      <c r="B12" s="59" t="s">
        <v>4</v>
      </c>
      <c r="C12" s="60" t="s">
        <v>151</v>
      </c>
      <c r="D12" s="59" t="s">
        <v>152</v>
      </c>
      <c r="E12" s="56" t="s">
        <v>119</v>
      </c>
      <c r="F12" s="96">
        <v>54902</v>
      </c>
      <c r="G12" s="75"/>
      <c r="H12" s="77"/>
      <c r="I12" s="57">
        <f>Tabla3[[#This Row],[VALOR UNITARIO OFERTADO SIN IMPUESTO]]*Tabla3[[#This Row],[DÍAS]]*Tabla3[[#This Row],[CANTIDAD]]</f>
        <v>0</v>
      </c>
      <c r="J12" s="57"/>
      <c r="K12" s="57">
        <f>Tabla3[[#This Row],[VALOR TOTAL SIN IMPUESTO]]*0.08</f>
        <v>0</v>
      </c>
      <c r="L12" s="57">
        <f>Tabla3[[#This Row],[VALOR TOTAL SIN IMPUESTO]]+Tabla3[[#This Row],[IVA]]+Tabla3[[#This Row],[IMPOCONSUMO]]</f>
        <v>0</v>
      </c>
      <c r="M12" s="88"/>
    </row>
    <row r="13" spans="1:13" ht="225" hidden="1" x14ac:dyDescent="0.25">
      <c r="A13" s="58">
        <v>12</v>
      </c>
      <c r="B13" s="59" t="s">
        <v>4</v>
      </c>
      <c r="C13" s="60" t="s">
        <v>153</v>
      </c>
      <c r="D13" s="59" t="s">
        <v>154</v>
      </c>
      <c r="E13" s="56" t="s">
        <v>119</v>
      </c>
      <c r="F13" s="96">
        <v>48801</v>
      </c>
      <c r="G13" s="75"/>
      <c r="H13" s="77"/>
      <c r="I13" s="57">
        <f>Tabla3[[#This Row],[VALOR UNITARIO OFERTADO SIN IMPUESTO]]*Tabla3[[#This Row],[DÍAS]]*Tabla3[[#This Row],[CANTIDAD]]</f>
        <v>0</v>
      </c>
      <c r="J13" s="57"/>
      <c r="K13" s="57">
        <f>Tabla3[[#This Row],[VALOR TOTAL SIN IMPUESTO]]*0.08</f>
        <v>0</v>
      </c>
      <c r="L13" s="57">
        <f>Tabla3[[#This Row],[VALOR TOTAL SIN IMPUESTO]]+Tabla3[[#This Row],[IVA]]+Tabla3[[#This Row],[IMPOCONSUMO]]</f>
        <v>0</v>
      </c>
      <c r="M13" s="88"/>
    </row>
    <row r="14" spans="1:13" ht="165" hidden="1" x14ac:dyDescent="0.25">
      <c r="A14" s="58">
        <v>13</v>
      </c>
      <c r="B14" s="59" t="s">
        <v>4</v>
      </c>
      <c r="C14" s="60" t="s">
        <v>155</v>
      </c>
      <c r="D14" s="59" t="s">
        <v>156</v>
      </c>
      <c r="E14" s="56" t="s">
        <v>119</v>
      </c>
      <c r="F14" s="96">
        <v>38243</v>
      </c>
      <c r="G14" s="75"/>
      <c r="H14" s="77"/>
      <c r="I14" s="57">
        <f>Tabla3[[#This Row],[VALOR UNITARIO OFERTADO SIN IMPUESTO]]*Tabla3[[#This Row],[DÍAS]]*Tabla3[[#This Row],[CANTIDAD]]</f>
        <v>0</v>
      </c>
      <c r="J14" s="57"/>
      <c r="K14" s="57">
        <f>Tabla3[[#This Row],[VALOR TOTAL SIN IMPUESTO]]*0.08</f>
        <v>0</v>
      </c>
      <c r="L14" s="57">
        <f>Tabla3[[#This Row],[VALOR TOTAL SIN IMPUESTO]]+Tabla3[[#This Row],[IVA]]+Tabla3[[#This Row],[IMPOCONSUMO]]</f>
        <v>0</v>
      </c>
      <c r="M14" s="88"/>
    </row>
    <row r="15" spans="1:13" ht="165" hidden="1" x14ac:dyDescent="0.25">
      <c r="A15" s="58">
        <v>14</v>
      </c>
      <c r="B15" s="59" t="s">
        <v>4</v>
      </c>
      <c r="C15" s="60" t="s">
        <v>6</v>
      </c>
      <c r="D15" s="59" t="s">
        <v>157</v>
      </c>
      <c r="E15" s="56" t="s">
        <v>119</v>
      </c>
      <c r="F15" s="96">
        <v>16200</v>
      </c>
      <c r="G15" s="75"/>
      <c r="H15" s="77"/>
      <c r="I15" s="57">
        <f>Tabla3[[#This Row],[VALOR UNITARIO OFERTADO SIN IMPUESTO]]*Tabla3[[#This Row],[DÍAS]]*Tabla3[[#This Row],[CANTIDAD]]</f>
        <v>0</v>
      </c>
      <c r="J15" s="57"/>
      <c r="K15" s="57">
        <f>Tabla3[[#This Row],[VALOR TOTAL SIN IMPUESTO]]*0.08</f>
        <v>0</v>
      </c>
      <c r="L15" s="57">
        <f>Tabla3[[#This Row],[VALOR TOTAL SIN IMPUESTO]]+Tabla3[[#This Row],[IVA]]+Tabla3[[#This Row],[IMPOCONSUMO]]</f>
        <v>0</v>
      </c>
      <c r="M15" s="88"/>
    </row>
    <row r="16" spans="1:13" ht="75" hidden="1" x14ac:dyDescent="0.25">
      <c r="A16" s="58">
        <v>15</v>
      </c>
      <c r="B16" s="59" t="s">
        <v>4</v>
      </c>
      <c r="C16" s="60" t="s">
        <v>158</v>
      </c>
      <c r="D16" s="59" t="s">
        <v>159</v>
      </c>
      <c r="E16" s="56" t="s">
        <v>119</v>
      </c>
      <c r="F16" s="96">
        <v>1337383</v>
      </c>
      <c r="G16" s="75"/>
      <c r="H16" s="77"/>
      <c r="I16" s="57">
        <f>Tabla3[[#This Row],[VALOR UNITARIO OFERTADO SIN IMPUESTO]]*Tabla3[[#This Row],[DÍAS]]*Tabla3[[#This Row],[CANTIDAD]]</f>
        <v>0</v>
      </c>
      <c r="J16" s="57"/>
      <c r="K16" s="57">
        <f>Tabla3[[#This Row],[VALOR TOTAL SIN IMPUESTO]]*0.08</f>
        <v>0</v>
      </c>
      <c r="L16" s="57">
        <f>Tabla3[[#This Row],[VALOR TOTAL SIN IMPUESTO]]+Tabla3[[#This Row],[IVA]]+Tabla3[[#This Row],[IMPOCONSUMO]]</f>
        <v>0</v>
      </c>
      <c r="M16" s="88"/>
    </row>
    <row r="17" spans="1:13" ht="75" hidden="1" x14ac:dyDescent="0.25">
      <c r="A17" s="58">
        <v>16</v>
      </c>
      <c r="B17" s="59" t="s">
        <v>4</v>
      </c>
      <c r="C17" s="60" t="s">
        <v>160</v>
      </c>
      <c r="D17" s="59" t="s">
        <v>159</v>
      </c>
      <c r="E17" s="56" t="s">
        <v>119</v>
      </c>
      <c r="F17" s="96">
        <v>264690</v>
      </c>
      <c r="G17" s="75"/>
      <c r="H17" s="77"/>
      <c r="I17" s="57">
        <f>Tabla3[[#This Row],[VALOR UNITARIO OFERTADO SIN IMPUESTO]]*Tabla3[[#This Row],[DÍAS]]*Tabla3[[#This Row],[CANTIDAD]]</f>
        <v>0</v>
      </c>
      <c r="J17" s="57"/>
      <c r="K17" s="57">
        <f>Tabla3[[#This Row],[VALOR TOTAL SIN IMPUESTO]]*0.08</f>
        <v>0</v>
      </c>
      <c r="L17" s="57">
        <f>Tabla3[[#This Row],[VALOR TOTAL SIN IMPUESTO]]+Tabla3[[#This Row],[IVA]]+Tabla3[[#This Row],[IMPOCONSUMO]]</f>
        <v>0</v>
      </c>
      <c r="M17" s="88"/>
    </row>
    <row r="18" spans="1:13" ht="75" hidden="1" x14ac:dyDescent="0.25">
      <c r="A18" s="58">
        <v>17</v>
      </c>
      <c r="B18" s="59" t="s">
        <v>4</v>
      </c>
      <c r="C18" s="60" t="s">
        <v>161</v>
      </c>
      <c r="D18" s="59" t="s">
        <v>159</v>
      </c>
      <c r="E18" s="56" t="s">
        <v>119</v>
      </c>
      <c r="F18" s="96">
        <v>525531</v>
      </c>
      <c r="G18" s="75"/>
      <c r="H18" s="77"/>
      <c r="I18" s="57">
        <f>Tabla3[[#This Row],[VALOR UNITARIO OFERTADO SIN IMPUESTO]]*Tabla3[[#This Row],[DÍAS]]*Tabla3[[#This Row],[CANTIDAD]]</f>
        <v>0</v>
      </c>
      <c r="J18" s="57"/>
      <c r="K18" s="57">
        <f>Tabla3[[#This Row],[VALOR TOTAL SIN IMPUESTO]]*0.08</f>
        <v>0</v>
      </c>
      <c r="L18" s="57">
        <f>Tabla3[[#This Row],[VALOR TOTAL SIN IMPUESTO]]+Tabla3[[#This Row],[IVA]]+Tabla3[[#This Row],[IMPOCONSUMO]]</f>
        <v>0</v>
      </c>
      <c r="M18" s="88"/>
    </row>
    <row r="19" spans="1:13" ht="75" hidden="1" x14ac:dyDescent="0.25">
      <c r="A19" s="58">
        <v>18</v>
      </c>
      <c r="B19" s="59" t="s">
        <v>4</v>
      </c>
      <c r="C19" s="60" t="s">
        <v>162</v>
      </c>
      <c r="D19" s="59" t="s">
        <v>159</v>
      </c>
      <c r="E19" s="56" t="s">
        <v>119</v>
      </c>
      <c r="F19" s="96">
        <v>789014</v>
      </c>
      <c r="G19" s="75"/>
      <c r="H19" s="77"/>
      <c r="I19" s="57">
        <f>Tabla3[[#This Row],[VALOR UNITARIO OFERTADO SIN IMPUESTO]]*Tabla3[[#This Row],[DÍAS]]*Tabla3[[#This Row],[CANTIDAD]]</f>
        <v>0</v>
      </c>
      <c r="J19" s="57"/>
      <c r="K19" s="57">
        <f>Tabla3[[#This Row],[VALOR TOTAL SIN IMPUESTO]]*0.08</f>
        <v>0</v>
      </c>
      <c r="L19" s="57">
        <f>Tabla3[[#This Row],[VALOR TOTAL SIN IMPUESTO]]+Tabla3[[#This Row],[IVA]]+Tabla3[[#This Row],[IMPOCONSUMO]]</f>
        <v>0</v>
      </c>
      <c r="M19" s="88"/>
    </row>
    <row r="20" spans="1:13" ht="60" hidden="1" x14ac:dyDescent="0.25">
      <c r="A20" s="58">
        <v>19</v>
      </c>
      <c r="B20" s="59" t="s">
        <v>4</v>
      </c>
      <c r="C20" s="60" t="s">
        <v>163</v>
      </c>
      <c r="D20" s="59" t="s">
        <v>164</v>
      </c>
      <c r="E20" s="56" t="s">
        <v>119</v>
      </c>
      <c r="F20" s="96">
        <v>1233297</v>
      </c>
      <c r="G20" s="75"/>
      <c r="H20" s="77"/>
      <c r="I20" s="57">
        <f>Tabla3[[#This Row],[VALOR UNITARIO OFERTADO SIN IMPUESTO]]*Tabla3[[#This Row],[DÍAS]]*Tabla3[[#This Row],[CANTIDAD]]</f>
        <v>0</v>
      </c>
      <c r="J20" s="57"/>
      <c r="K20" s="57">
        <f>Tabla3[[#This Row],[VALOR TOTAL SIN IMPUESTO]]*0.08</f>
        <v>0</v>
      </c>
      <c r="L20" s="57">
        <f>Tabla3[[#This Row],[VALOR TOTAL SIN IMPUESTO]]+Tabla3[[#This Row],[IVA]]+Tabla3[[#This Row],[IMPOCONSUMO]]</f>
        <v>0</v>
      </c>
      <c r="M20" s="88"/>
    </row>
    <row r="21" spans="1:13" ht="60" hidden="1" x14ac:dyDescent="0.25">
      <c r="A21" s="58">
        <v>20</v>
      </c>
      <c r="B21" s="59" t="s">
        <v>4</v>
      </c>
      <c r="C21" s="60" t="s">
        <v>165</v>
      </c>
      <c r="D21" s="59" t="s">
        <v>164</v>
      </c>
      <c r="E21" s="56" t="s">
        <v>119</v>
      </c>
      <c r="F21" s="96">
        <v>268520</v>
      </c>
      <c r="G21" s="75"/>
      <c r="H21" s="77"/>
      <c r="I21" s="57">
        <f>Tabla3[[#This Row],[VALOR UNITARIO OFERTADO SIN IMPUESTO]]*Tabla3[[#This Row],[DÍAS]]*Tabla3[[#This Row],[CANTIDAD]]</f>
        <v>0</v>
      </c>
      <c r="J21" s="57"/>
      <c r="K21" s="57">
        <f>Tabla3[[#This Row],[VALOR TOTAL SIN IMPUESTO]]*0.08</f>
        <v>0</v>
      </c>
      <c r="L21" s="57">
        <f>Tabla3[[#This Row],[VALOR TOTAL SIN IMPUESTO]]+Tabla3[[#This Row],[IVA]]+Tabla3[[#This Row],[IMPOCONSUMO]]</f>
        <v>0</v>
      </c>
      <c r="M21" s="88"/>
    </row>
    <row r="22" spans="1:13" ht="60" hidden="1" x14ac:dyDescent="0.25">
      <c r="A22" s="58">
        <v>21</v>
      </c>
      <c r="B22" s="59" t="s">
        <v>4</v>
      </c>
      <c r="C22" s="60" t="s">
        <v>166</v>
      </c>
      <c r="D22" s="59" t="s">
        <v>164</v>
      </c>
      <c r="E22" s="56" t="s">
        <v>119</v>
      </c>
      <c r="F22" s="96">
        <v>535805</v>
      </c>
      <c r="G22" s="75"/>
      <c r="H22" s="77"/>
      <c r="I22" s="57">
        <f>Tabla3[[#This Row],[VALOR UNITARIO OFERTADO SIN IMPUESTO]]*Tabla3[[#This Row],[DÍAS]]*Tabla3[[#This Row],[CANTIDAD]]</f>
        <v>0</v>
      </c>
      <c r="J22" s="57"/>
      <c r="K22" s="57">
        <f>Tabla3[[#This Row],[VALOR TOTAL SIN IMPUESTO]]*0.08</f>
        <v>0</v>
      </c>
      <c r="L22" s="57">
        <f>Tabla3[[#This Row],[VALOR TOTAL SIN IMPUESTO]]+Tabla3[[#This Row],[IVA]]+Tabla3[[#This Row],[IMPOCONSUMO]]</f>
        <v>0</v>
      </c>
      <c r="M22" s="88"/>
    </row>
    <row r="23" spans="1:13" ht="60" hidden="1" x14ac:dyDescent="0.25">
      <c r="A23" s="58">
        <v>22</v>
      </c>
      <c r="B23" s="59" t="s">
        <v>4</v>
      </c>
      <c r="C23" s="60" t="s">
        <v>167</v>
      </c>
      <c r="D23" s="59" t="s">
        <v>164</v>
      </c>
      <c r="E23" s="56" t="s">
        <v>119</v>
      </c>
      <c r="F23" s="96">
        <v>807250</v>
      </c>
      <c r="G23" s="75"/>
      <c r="H23" s="77"/>
      <c r="I23" s="57">
        <f>Tabla3[[#This Row],[VALOR UNITARIO OFERTADO SIN IMPUESTO]]*Tabla3[[#This Row],[DÍAS]]*Tabla3[[#This Row],[CANTIDAD]]</f>
        <v>0</v>
      </c>
      <c r="J23" s="57"/>
      <c r="K23" s="57">
        <f>Tabla3[[#This Row],[VALOR TOTAL SIN IMPUESTO]]*0.08</f>
        <v>0</v>
      </c>
      <c r="L23" s="57">
        <f>Tabla3[[#This Row],[VALOR TOTAL SIN IMPUESTO]]+Tabla3[[#This Row],[IVA]]+Tabla3[[#This Row],[IMPOCONSUMO]]</f>
        <v>0</v>
      </c>
      <c r="M23" s="88"/>
    </row>
    <row r="24" spans="1:13" ht="195" hidden="1" x14ac:dyDescent="0.25">
      <c r="A24" s="58">
        <v>23</v>
      </c>
      <c r="B24" s="59" t="s">
        <v>4</v>
      </c>
      <c r="C24" s="60" t="s">
        <v>7</v>
      </c>
      <c r="D24" s="59" t="s">
        <v>8</v>
      </c>
      <c r="E24" s="56" t="s">
        <v>119</v>
      </c>
      <c r="F24" s="96">
        <v>24048</v>
      </c>
      <c r="G24" s="75"/>
      <c r="H24" s="77"/>
      <c r="I24" s="57">
        <f>Tabla3[[#This Row],[VALOR UNITARIO OFERTADO SIN IMPUESTO]]*Tabla3[[#This Row],[DÍAS]]*Tabla3[[#This Row],[CANTIDAD]]</f>
        <v>0</v>
      </c>
      <c r="J24" s="57"/>
      <c r="K24" s="57">
        <f>Tabla3[[#This Row],[VALOR TOTAL SIN IMPUESTO]]*0.08</f>
        <v>0</v>
      </c>
      <c r="L24" s="57">
        <f>Tabla3[[#This Row],[VALOR TOTAL SIN IMPUESTO]]+Tabla3[[#This Row],[IVA]]+Tabla3[[#This Row],[IMPOCONSUMO]]</f>
        <v>0</v>
      </c>
      <c r="M24" s="88"/>
    </row>
    <row r="25" spans="1:13" ht="195" hidden="1" x14ac:dyDescent="0.25">
      <c r="A25" s="58">
        <v>24</v>
      </c>
      <c r="B25" s="59" t="s">
        <v>4</v>
      </c>
      <c r="C25" s="60" t="s">
        <v>9</v>
      </c>
      <c r="D25" s="59" t="s">
        <v>10</v>
      </c>
      <c r="E25" s="56" t="s">
        <v>119</v>
      </c>
      <c r="F25" s="96">
        <v>23533</v>
      </c>
      <c r="G25" s="75"/>
      <c r="H25" s="77"/>
      <c r="I25" s="57">
        <f>Tabla3[[#This Row],[VALOR UNITARIO OFERTADO SIN IMPUESTO]]*Tabla3[[#This Row],[DÍAS]]*Tabla3[[#This Row],[CANTIDAD]]</f>
        <v>0</v>
      </c>
      <c r="J25" s="57"/>
      <c r="K25" s="57">
        <f>Tabla3[[#This Row],[VALOR TOTAL SIN IMPUESTO]]*0.08</f>
        <v>0</v>
      </c>
      <c r="L25" s="57">
        <f>Tabla3[[#This Row],[VALOR TOTAL SIN IMPUESTO]]+Tabla3[[#This Row],[IVA]]+Tabla3[[#This Row],[IMPOCONSUMO]]</f>
        <v>0</v>
      </c>
      <c r="M25" s="88"/>
    </row>
    <row r="26" spans="1:13" ht="195" hidden="1" x14ac:dyDescent="0.25">
      <c r="A26" s="58">
        <v>25</v>
      </c>
      <c r="B26" s="59" t="s">
        <v>4</v>
      </c>
      <c r="C26" s="60" t="s">
        <v>11</v>
      </c>
      <c r="D26" s="59" t="s">
        <v>12</v>
      </c>
      <c r="E26" s="56" t="s">
        <v>119</v>
      </c>
      <c r="F26" s="96">
        <v>32389</v>
      </c>
      <c r="G26" s="75"/>
      <c r="H26" s="77"/>
      <c r="I26" s="57">
        <f>Tabla3[[#This Row],[VALOR UNITARIO OFERTADO SIN IMPUESTO]]*Tabla3[[#This Row],[DÍAS]]*Tabla3[[#This Row],[CANTIDAD]]</f>
        <v>0</v>
      </c>
      <c r="J26" s="57"/>
      <c r="K26" s="57">
        <f>Tabla3[[#This Row],[VALOR TOTAL SIN IMPUESTO]]*0.08</f>
        <v>0</v>
      </c>
      <c r="L26" s="57">
        <f>Tabla3[[#This Row],[VALOR TOTAL SIN IMPUESTO]]+Tabla3[[#This Row],[IVA]]+Tabla3[[#This Row],[IMPOCONSUMO]]</f>
        <v>0</v>
      </c>
      <c r="M26" s="88"/>
    </row>
    <row r="27" spans="1:13" hidden="1" x14ac:dyDescent="0.25">
      <c r="A27" s="58">
        <v>26</v>
      </c>
      <c r="B27" s="59" t="s">
        <v>13</v>
      </c>
      <c r="C27" s="60" t="s">
        <v>168</v>
      </c>
      <c r="D27" s="59" t="s">
        <v>169</v>
      </c>
      <c r="E27" s="56" t="s">
        <v>1034</v>
      </c>
      <c r="F27" s="96">
        <v>1787385</v>
      </c>
      <c r="G27" s="75"/>
      <c r="H27" s="77"/>
      <c r="I27" s="57">
        <f>Tabla3[[#This Row],[VALOR UNITARIO OFERTADO SIN IMPUESTO]]*Tabla3[[#This Row],[DÍAS]]*Tabla3[[#This Row],[CANTIDAD]]</f>
        <v>0</v>
      </c>
      <c r="J27" s="57"/>
      <c r="K27" s="57"/>
      <c r="L27" s="57">
        <f>Tabla3[[#This Row],[VALOR TOTAL SIN IMPUESTO]]+Tabla3[[#This Row],[IVA]]+Tabla3[[#This Row],[IMPOCONSUMO]]</f>
        <v>0</v>
      </c>
      <c r="M27" s="88"/>
    </row>
    <row r="28" spans="1:13" ht="195" hidden="1" x14ac:dyDescent="0.25">
      <c r="A28" s="58">
        <v>27</v>
      </c>
      <c r="B28" s="59" t="s">
        <v>13</v>
      </c>
      <c r="C28" s="60" t="s">
        <v>170</v>
      </c>
      <c r="D28" s="59" t="s">
        <v>171</v>
      </c>
      <c r="E28" s="56" t="s">
        <v>1034</v>
      </c>
      <c r="F28" s="96">
        <v>351215</v>
      </c>
      <c r="G28" s="75"/>
      <c r="H28" s="77"/>
      <c r="I28" s="57">
        <f>Tabla3[[#This Row],[VALOR UNITARIO OFERTADO SIN IMPUESTO]]*Tabla3[[#This Row],[DÍAS]]*Tabla3[[#This Row],[CANTIDAD]]</f>
        <v>0</v>
      </c>
      <c r="J28" s="57">
        <f>Tabla3[[#This Row],[VALOR TOTAL SIN IMPUESTO]]*0.19</f>
        <v>0</v>
      </c>
      <c r="K28" s="57"/>
      <c r="L28" s="57">
        <f>Tabla3[[#This Row],[VALOR TOTAL SIN IMPUESTO]]+Tabla3[[#This Row],[IVA]]+Tabla3[[#This Row],[IMPOCONSUMO]]</f>
        <v>0</v>
      </c>
      <c r="M28" s="88"/>
    </row>
    <row r="29" spans="1:13" ht="195" hidden="1" x14ac:dyDescent="0.25">
      <c r="A29" s="58">
        <v>28</v>
      </c>
      <c r="B29" s="59" t="s">
        <v>13</v>
      </c>
      <c r="C29" s="60" t="s">
        <v>170</v>
      </c>
      <c r="D29" s="59" t="s">
        <v>172</v>
      </c>
      <c r="E29" s="56" t="s">
        <v>1034</v>
      </c>
      <c r="F29" s="96">
        <v>750661</v>
      </c>
      <c r="G29" s="75"/>
      <c r="H29" s="77"/>
      <c r="I29" s="57">
        <f>Tabla3[[#This Row],[VALOR UNITARIO OFERTADO SIN IMPUESTO]]*Tabla3[[#This Row],[DÍAS]]*Tabla3[[#This Row],[CANTIDAD]]</f>
        <v>0</v>
      </c>
      <c r="J29" s="57">
        <f>Tabla3[[#This Row],[VALOR TOTAL SIN IMPUESTO]]*0.19</f>
        <v>0</v>
      </c>
      <c r="K29" s="57"/>
      <c r="L29" s="57">
        <f>Tabla3[[#This Row],[VALOR TOTAL SIN IMPUESTO]]+Tabla3[[#This Row],[IVA]]+Tabla3[[#This Row],[IMPOCONSUMO]]</f>
        <v>0</v>
      </c>
      <c r="M29" s="88"/>
    </row>
    <row r="30" spans="1:13" ht="30" hidden="1" x14ac:dyDescent="0.25">
      <c r="A30" s="58">
        <v>29</v>
      </c>
      <c r="B30" s="59" t="s">
        <v>13</v>
      </c>
      <c r="C30" s="60" t="s">
        <v>173</v>
      </c>
      <c r="D30" s="59" t="s">
        <v>174</v>
      </c>
      <c r="E30" s="56" t="s">
        <v>1034</v>
      </c>
      <c r="F30" s="96">
        <v>1612782</v>
      </c>
      <c r="G30" s="75"/>
      <c r="H30" s="77"/>
      <c r="I30" s="57">
        <f>Tabla3[[#This Row],[VALOR UNITARIO OFERTADO SIN IMPUESTO]]*Tabla3[[#This Row],[DÍAS]]*Tabla3[[#This Row],[CANTIDAD]]</f>
        <v>0</v>
      </c>
      <c r="J30" s="57"/>
      <c r="K30" s="57"/>
      <c r="L30" s="57">
        <f>Tabla3[[#This Row],[VALOR TOTAL SIN IMPUESTO]]+Tabla3[[#This Row],[IVA]]+Tabla3[[#This Row],[IMPOCONSUMO]]</f>
        <v>0</v>
      </c>
      <c r="M30" s="88"/>
    </row>
    <row r="31" spans="1:13" ht="120" hidden="1" x14ac:dyDescent="0.25">
      <c r="A31" s="58">
        <v>30</v>
      </c>
      <c r="B31" s="59" t="s">
        <v>175</v>
      </c>
      <c r="C31" s="60" t="s">
        <v>176</v>
      </c>
      <c r="D31" s="59" t="s">
        <v>177</v>
      </c>
      <c r="E31" s="56" t="s">
        <v>1035</v>
      </c>
      <c r="F31" s="96">
        <v>16186056</v>
      </c>
      <c r="G31" s="75"/>
      <c r="H31" s="77"/>
      <c r="I31" s="57">
        <f>Tabla3[[#This Row],[VALOR UNITARIO OFERTADO SIN IMPUESTO]]*Tabla3[[#This Row],[DÍAS]]*Tabla3[[#This Row],[CANTIDAD]]</f>
        <v>0</v>
      </c>
      <c r="J31" s="57">
        <f>Tabla3[[#This Row],[VALOR TOTAL SIN IMPUESTO]]*0.19</f>
        <v>0</v>
      </c>
      <c r="K31" s="57"/>
      <c r="L31" s="57">
        <f>Tabla3[[#This Row],[VALOR TOTAL SIN IMPUESTO]]+Tabla3[[#This Row],[IVA]]+Tabla3[[#This Row],[IMPOCONSUMO]]</f>
        <v>0</v>
      </c>
      <c r="M31" s="88"/>
    </row>
    <row r="32" spans="1:13" ht="120" hidden="1" x14ac:dyDescent="0.25">
      <c r="A32" s="58">
        <v>31</v>
      </c>
      <c r="B32" s="59" t="s">
        <v>175</v>
      </c>
      <c r="C32" s="60" t="s">
        <v>178</v>
      </c>
      <c r="D32" s="59" t="s">
        <v>177</v>
      </c>
      <c r="E32" s="56" t="s">
        <v>1035</v>
      </c>
      <c r="F32" s="96">
        <v>3241339</v>
      </c>
      <c r="G32" s="75"/>
      <c r="H32" s="77"/>
      <c r="I32" s="57">
        <f>Tabla3[[#This Row],[VALOR UNITARIO OFERTADO SIN IMPUESTO]]*Tabla3[[#This Row],[DÍAS]]*Tabla3[[#This Row],[CANTIDAD]]</f>
        <v>0</v>
      </c>
      <c r="J32" s="57">
        <f>Tabla3[[#This Row],[VALOR TOTAL SIN IMPUESTO]]*0.19</f>
        <v>0</v>
      </c>
      <c r="K32" s="57"/>
      <c r="L32" s="57">
        <f>Tabla3[[#This Row],[VALOR TOTAL SIN IMPUESTO]]+Tabla3[[#This Row],[IVA]]+Tabla3[[#This Row],[IMPOCONSUMO]]</f>
        <v>0</v>
      </c>
      <c r="M32" s="88"/>
    </row>
    <row r="33" spans="1:13" ht="120" hidden="1" x14ac:dyDescent="0.25">
      <c r="A33" s="58">
        <v>32</v>
      </c>
      <c r="B33" s="59" t="s">
        <v>175</v>
      </c>
      <c r="C33" s="60" t="s">
        <v>179</v>
      </c>
      <c r="D33" s="59" t="s">
        <v>177</v>
      </c>
      <c r="E33" s="56" t="s">
        <v>1035</v>
      </c>
      <c r="F33" s="96">
        <v>4525475</v>
      </c>
      <c r="G33" s="75"/>
      <c r="H33" s="77"/>
      <c r="I33" s="57">
        <f>Tabla3[[#This Row],[VALOR UNITARIO OFERTADO SIN IMPUESTO]]*Tabla3[[#This Row],[DÍAS]]*Tabla3[[#This Row],[CANTIDAD]]</f>
        <v>0</v>
      </c>
      <c r="J33" s="57">
        <f>Tabla3[[#This Row],[VALOR TOTAL SIN IMPUESTO]]*0.19</f>
        <v>0</v>
      </c>
      <c r="K33" s="57"/>
      <c r="L33" s="57">
        <f>Tabla3[[#This Row],[VALOR TOTAL SIN IMPUESTO]]+Tabla3[[#This Row],[IVA]]+Tabla3[[#This Row],[IMPOCONSUMO]]</f>
        <v>0</v>
      </c>
      <c r="M33" s="88"/>
    </row>
    <row r="34" spans="1:13" ht="120" hidden="1" x14ac:dyDescent="0.25">
      <c r="A34" s="58">
        <v>33</v>
      </c>
      <c r="B34" s="59" t="s">
        <v>175</v>
      </c>
      <c r="C34" s="60" t="s">
        <v>180</v>
      </c>
      <c r="D34" s="59" t="s">
        <v>177</v>
      </c>
      <c r="E34" s="56" t="s">
        <v>1035</v>
      </c>
      <c r="F34" s="96">
        <v>5016057</v>
      </c>
      <c r="G34" s="75"/>
      <c r="H34" s="77"/>
      <c r="I34" s="57">
        <f>Tabla3[[#This Row],[VALOR UNITARIO OFERTADO SIN IMPUESTO]]*Tabla3[[#This Row],[DÍAS]]*Tabla3[[#This Row],[CANTIDAD]]</f>
        <v>0</v>
      </c>
      <c r="J34" s="57">
        <f>Tabla3[[#This Row],[VALOR TOTAL SIN IMPUESTO]]*0.19</f>
        <v>0</v>
      </c>
      <c r="K34" s="57"/>
      <c r="L34" s="57">
        <f>Tabla3[[#This Row],[VALOR TOTAL SIN IMPUESTO]]+Tabla3[[#This Row],[IVA]]+Tabla3[[#This Row],[IMPOCONSUMO]]</f>
        <v>0</v>
      </c>
      <c r="M34" s="88"/>
    </row>
    <row r="35" spans="1:13" ht="120" hidden="1" x14ac:dyDescent="0.25">
      <c r="A35" s="58">
        <v>34</v>
      </c>
      <c r="B35" s="59" t="s">
        <v>175</v>
      </c>
      <c r="C35" s="60" t="s">
        <v>181</v>
      </c>
      <c r="D35" s="59" t="s">
        <v>177</v>
      </c>
      <c r="E35" s="56" t="s">
        <v>1035</v>
      </c>
      <c r="F35" s="96">
        <v>2195448</v>
      </c>
      <c r="G35" s="75"/>
      <c r="H35" s="77"/>
      <c r="I35" s="57">
        <f>Tabla3[[#This Row],[VALOR UNITARIO OFERTADO SIN IMPUESTO]]*Tabla3[[#This Row],[DÍAS]]*Tabla3[[#This Row],[CANTIDAD]]</f>
        <v>0</v>
      </c>
      <c r="J35" s="57">
        <f>Tabla3[[#This Row],[VALOR TOTAL SIN IMPUESTO]]*0.19</f>
        <v>0</v>
      </c>
      <c r="K35" s="57"/>
      <c r="L35" s="57">
        <f>Tabla3[[#This Row],[VALOR TOTAL SIN IMPUESTO]]+Tabla3[[#This Row],[IVA]]+Tabla3[[#This Row],[IMPOCONSUMO]]</f>
        <v>0</v>
      </c>
      <c r="M35" s="88"/>
    </row>
    <row r="36" spans="1:13" ht="120" hidden="1" x14ac:dyDescent="0.25">
      <c r="A36" s="58">
        <v>35</v>
      </c>
      <c r="B36" s="59" t="s">
        <v>175</v>
      </c>
      <c r="C36" s="60" t="s">
        <v>182</v>
      </c>
      <c r="D36" s="59" t="s">
        <v>177</v>
      </c>
      <c r="E36" s="56" t="s">
        <v>1035</v>
      </c>
      <c r="F36" s="96">
        <v>12651136</v>
      </c>
      <c r="G36" s="75"/>
      <c r="H36" s="77"/>
      <c r="I36" s="57">
        <f>Tabla3[[#This Row],[VALOR UNITARIO OFERTADO SIN IMPUESTO]]*Tabla3[[#This Row],[DÍAS]]*Tabla3[[#This Row],[CANTIDAD]]</f>
        <v>0</v>
      </c>
      <c r="J36" s="57">
        <f>Tabla3[[#This Row],[VALOR TOTAL SIN IMPUESTO]]*0.19</f>
        <v>0</v>
      </c>
      <c r="K36" s="57"/>
      <c r="L36" s="57">
        <f>Tabla3[[#This Row],[VALOR TOTAL SIN IMPUESTO]]+Tabla3[[#This Row],[IVA]]+Tabla3[[#This Row],[IMPOCONSUMO]]</f>
        <v>0</v>
      </c>
      <c r="M36" s="88"/>
    </row>
    <row r="37" spans="1:13" ht="180" hidden="1" x14ac:dyDescent="0.25">
      <c r="A37" s="58">
        <v>36</v>
      </c>
      <c r="B37" s="59" t="s">
        <v>14</v>
      </c>
      <c r="C37" s="60" t="s">
        <v>183</v>
      </c>
      <c r="D37" s="59" t="s">
        <v>184</v>
      </c>
      <c r="E37" s="56" t="s">
        <v>18</v>
      </c>
      <c r="F37" s="96">
        <v>936717</v>
      </c>
      <c r="G37" s="75"/>
      <c r="H37" s="77"/>
      <c r="I37" s="57">
        <f>Tabla3[[#This Row],[VALOR UNITARIO OFERTADO SIN IMPUESTO]]*Tabla3[[#This Row],[DÍAS]]*Tabla3[[#This Row],[CANTIDAD]]</f>
        <v>0</v>
      </c>
      <c r="J37" s="57">
        <f>Tabla3[[#This Row],[VALOR TOTAL SIN IMPUESTO]]*0.19</f>
        <v>0</v>
      </c>
      <c r="K37" s="57"/>
      <c r="L37" s="57">
        <f>Tabla3[[#This Row],[VALOR TOTAL SIN IMPUESTO]]+Tabla3[[#This Row],[IVA]]+Tabla3[[#This Row],[IMPOCONSUMO]]</f>
        <v>0</v>
      </c>
      <c r="M37" s="88"/>
    </row>
    <row r="38" spans="1:13" ht="180" hidden="1" x14ac:dyDescent="0.25">
      <c r="A38" s="58">
        <v>37</v>
      </c>
      <c r="B38" s="59" t="s">
        <v>14</v>
      </c>
      <c r="C38" s="60" t="s">
        <v>183</v>
      </c>
      <c r="D38" s="59" t="s">
        <v>184</v>
      </c>
      <c r="E38" s="56" t="s">
        <v>1036</v>
      </c>
      <c r="F38" s="96">
        <v>1095465</v>
      </c>
      <c r="G38" s="75"/>
      <c r="H38" s="77"/>
      <c r="I38" s="57">
        <f>Tabla3[[#This Row],[VALOR UNITARIO OFERTADO SIN IMPUESTO]]*Tabla3[[#This Row],[DÍAS]]*Tabla3[[#This Row],[CANTIDAD]]</f>
        <v>0</v>
      </c>
      <c r="J38" s="57">
        <f>Tabla3[[#This Row],[VALOR TOTAL SIN IMPUESTO]]*0.19</f>
        <v>0</v>
      </c>
      <c r="K38" s="57"/>
      <c r="L38" s="57">
        <f>Tabla3[[#This Row],[VALOR TOTAL SIN IMPUESTO]]+Tabla3[[#This Row],[IVA]]+Tabla3[[#This Row],[IMPOCONSUMO]]</f>
        <v>0</v>
      </c>
      <c r="M38" s="88"/>
    </row>
    <row r="39" spans="1:13" ht="180" hidden="1" x14ac:dyDescent="0.25">
      <c r="A39" s="58">
        <v>38</v>
      </c>
      <c r="B39" s="59" t="s">
        <v>14</v>
      </c>
      <c r="C39" s="60" t="s">
        <v>183</v>
      </c>
      <c r="D39" s="59" t="s">
        <v>184</v>
      </c>
      <c r="E39" s="56" t="s">
        <v>1037</v>
      </c>
      <c r="F39" s="96">
        <v>1193655</v>
      </c>
      <c r="G39" s="75"/>
      <c r="H39" s="77"/>
      <c r="I39" s="57">
        <f>Tabla3[[#This Row],[VALOR UNITARIO OFERTADO SIN IMPUESTO]]*Tabla3[[#This Row],[DÍAS]]*Tabla3[[#This Row],[CANTIDAD]]</f>
        <v>0</v>
      </c>
      <c r="J39" s="57">
        <f>Tabla3[[#This Row],[VALOR TOTAL SIN IMPUESTO]]*0.19</f>
        <v>0</v>
      </c>
      <c r="K39" s="57"/>
      <c r="L39" s="57">
        <f>Tabla3[[#This Row],[VALOR TOTAL SIN IMPUESTO]]+Tabla3[[#This Row],[IVA]]+Tabla3[[#This Row],[IMPOCONSUMO]]</f>
        <v>0</v>
      </c>
      <c r="M39" s="88"/>
    </row>
    <row r="40" spans="1:13" ht="180" hidden="1" x14ac:dyDescent="0.25">
      <c r="A40" s="58">
        <v>39</v>
      </c>
      <c r="B40" s="59" t="s">
        <v>14</v>
      </c>
      <c r="C40" s="60" t="s">
        <v>183</v>
      </c>
      <c r="D40" s="59" t="s">
        <v>184</v>
      </c>
      <c r="E40" s="56" t="s">
        <v>1038</v>
      </c>
      <c r="F40" s="96">
        <v>1302972</v>
      </c>
      <c r="G40" s="75"/>
      <c r="H40" s="77"/>
      <c r="I40" s="57">
        <f>Tabla3[[#This Row],[VALOR UNITARIO OFERTADO SIN IMPUESTO]]*Tabla3[[#This Row],[DÍAS]]*Tabla3[[#This Row],[CANTIDAD]]</f>
        <v>0</v>
      </c>
      <c r="J40" s="57">
        <f>Tabla3[[#This Row],[VALOR TOTAL SIN IMPUESTO]]*0.19</f>
        <v>0</v>
      </c>
      <c r="K40" s="57"/>
      <c r="L40" s="57">
        <f>Tabla3[[#This Row],[VALOR TOTAL SIN IMPUESTO]]+Tabla3[[#This Row],[IVA]]+Tabla3[[#This Row],[IMPOCONSUMO]]</f>
        <v>0</v>
      </c>
      <c r="M40" s="88"/>
    </row>
    <row r="41" spans="1:13" ht="180" hidden="1" x14ac:dyDescent="0.25">
      <c r="A41" s="58">
        <v>40</v>
      </c>
      <c r="B41" s="59" t="s">
        <v>14</v>
      </c>
      <c r="C41" s="60" t="s">
        <v>183</v>
      </c>
      <c r="D41" s="59" t="s">
        <v>184</v>
      </c>
      <c r="E41" s="56" t="s">
        <v>17</v>
      </c>
      <c r="F41" s="96">
        <v>779844</v>
      </c>
      <c r="G41" s="75"/>
      <c r="H41" s="77"/>
      <c r="I41" s="57">
        <f>Tabla3[[#This Row],[VALOR UNITARIO OFERTADO SIN IMPUESTO]]*Tabla3[[#This Row],[DÍAS]]*Tabla3[[#This Row],[CANTIDAD]]</f>
        <v>0</v>
      </c>
      <c r="J41" s="57">
        <f>Tabla3[[#This Row],[VALOR TOTAL SIN IMPUESTO]]*0.19</f>
        <v>0</v>
      </c>
      <c r="K41" s="57"/>
      <c r="L41" s="57">
        <f>Tabla3[[#This Row],[VALOR TOTAL SIN IMPUESTO]]+Tabla3[[#This Row],[IVA]]+Tabla3[[#This Row],[IMPOCONSUMO]]</f>
        <v>0</v>
      </c>
      <c r="M41" s="88"/>
    </row>
    <row r="42" spans="1:13" ht="180" hidden="1" x14ac:dyDescent="0.25">
      <c r="A42" s="58">
        <v>41</v>
      </c>
      <c r="B42" s="59" t="s">
        <v>14</v>
      </c>
      <c r="C42" s="60" t="s">
        <v>183</v>
      </c>
      <c r="D42" s="59" t="s">
        <v>184</v>
      </c>
      <c r="E42" s="56" t="s">
        <v>1039</v>
      </c>
      <c r="F42" s="96">
        <v>768734</v>
      </c>
      <c r="G42" s="75"/>
      <c r="H42" s="77"/>
      <c r="I42" s="57">
        <f>Tabla3[[#This Row],[VALOR UNITARIO OFERTADO SIN IMPUESTO]]*Tabla3[[#This Row],[DÍAS]]*Tabla3[[#This Row],[CANTIDAD]]</f>
        <v>0</v>
      </c>
      <c r="J42" s="57">
        <f>Tabla3[[#This Row],[VALOR TOTAL SIN IMPUESTO]]*0.19</f>
        <v>0</v>
      </c>
      <c r="K42" s="57"/>
      <c r="L42" s="57">
        <f>Tabla3[[#This Row],[VALOR TOTAL SIN IMPUESTO]]+Tabla3[[#This Row],[IVA]]+Tabla3[[#This Row],[IMPOCONSUMO]]</f>
        <v>0</v>
      </c>
      <c r="M42" s="88"/>
    </row>
    <row r="43" spans="1:13" ht="180" hidden="1" x14ac:dyDescent="0.25">
      <c r="A43" s="58">
        <v>42</v>
      </c>
      <c r="B43" s="59" t="s">
        <v>14</v>
      </c>
      <c r="C43" s="60" t="s">
        <v>183</v>
      </c>
      <c r="D43" s="59" t="s">
        <v>184</v>
      </c>
      <c r="E43" s="56" t="s">
        <v>1040</v>
      </c>
      <c r="F43" s="96">
        <v>868070</v>
      </c>
      <c r="G43" s="75"/>
      <c r="H43" s="77"/>
      <c r="I43" s="57">
        <f>Tabla3[[#This Row],[VALOR UNITARIO OFERTADO SIN IMPUESTO]]*Tabla3[[#This Row],[DÍAS]]*Tabla3[[#This Row],[CANTIDAD]]</f>
        <v>0</v>
      </c>
      <c r="J43" s="57">
        <f>Tabla3[[#This Row],[VALOR TOTAL SIN IMPUESTO]]*0.19</f>
        <v>0</v>
      </c>
      <c r="K43" s="57"/>
      <c r="L43" s="57">
        <f>Tabla3[[#This Row],[VALOR TOTAL SIN IMPUESTO]]+Tabla3[[#This Row],[IVA]]+Tabla3[[#This Row],[IMPOCONSUMO]]</f>
        <v>0</v>
      </c>
      <c r="M43" s="88"/>
    </row>
    <row r="44" spans="1:13" ht="180" hidden="1" x14ac:dyDescent="0.25">
      <c r="A44" s="58">
        <v>43</v>
      </c>
      <c r="B44" s="59" t="s">
        <v>14</v>
      </c>
      <c r="C44" s="60" t="s">
        <v>183</v>
      </c>
      <c r="D44" s="59" t="s">
        <v>184</v>
      </c>
      <c r="E44" s="56" t="s">
        <v>1041</v>
      </c>
      <c r="F44" s="96">
        <v>1032490</v>
      </c>
      <c r="G44" s="75"/>
      <c r="H44" s="77"/>
      <c r="I44" s="57">
        <f>Tabla3[[#This Row],[VALOR UNITARIO OFERTADO SIN IMPUESTO]]*Tabla3[[#This Row],[DÍAS]]*Tabla3[[#This Row],[CANTIDAD]]</f>
        <v>0</v>
      </c>
      <c r="J44" s="57">
        <f>Tabla3[[#This Row],[VALOR TOTAL SIN IMPUESTO]]*0.19</f>
        <v>0</v>
      </c>
      <c r="K44" s="57"/>
      <c r="L44" s="57">
        <f>Tabla3[[#This Row],[VALOR TOTAL SIN IMPUESTO]]+Tabla3[[#This Row],[IVA]]+Tabla3[[#This Row],[IMPOCONSUMO]]</f>
        <v>0</v>
      </c>
      <c r="M44" s="88"/>
    </row>
    <row r="45" spans="1:13" ht="180" hidden="1" x14ac:dyDescent="0.25">
      <c r="A45" s="58">
        <v>44</v>
      </c>
      <c r="B45" s="59" t="s">
        <v>14</v>
      </c>
      <c r="C45" s="60" t="s">
        <v>183</v>
      </c>
      <c r="D45" s="59" t="s">
        <v>185</v>
      </c>
      <c r="E45" s="56" t="s">
        <v>1042</v>
      </c>
      <c r="F45" s="96">
        <v>437621</v>
      </c>
      <c r="G45" s="75"/>
      <c r="H45" s="77"/>
      <c r="I45" s="57">
        <f>Tabla3[[#This Row],[VALOR UNITARIO OFERTADO SIN IMPUESTO]]*Tabla3[[#This Row],[DÍAS]]*Tabla3[[#This Row],[CANTIDAD]]</f>
        <v>0</v>
      </c>
      <c r="J45" s="57">
        <f>Tabla3[[#This Row],[VALOR TOTAL SIN IMPUESTO]]*0.19</f>
        <v>0</v>
      </c>
      <c r="K45" s="57"/>
      <c r="L45" s="57">
        <f>Tabla3[[#This Row],[VALOR TOTAL SIN IMPUESTO]]+Tabla3[[#This Row],[IVA]]+Tabla3[[#This Row],[IMPOCONSUMO]]</f>
        <v>0</v>
      </c>
      <c r="M45" s="88"/>
    </row>
    <row r="46" spans="1:13" ht="180" hidden="1" x14ac:dyDescent="0.25">
      <c r="A46" s="58">
        <v>45</v>
      </c>
      <c r="B46" s="59" t="s">
        <v>14</v>
      </c>
      <c r="C46" s="60" t="s">
        <v>183</v>
      </c>
      <c r="D46" s="59" t="s">
        <v>185</v>
      </c>
      <c r="E46" s="56" t="s">
        <v>1043</v>
      </c>
      <c r="F46" s="96">
        <v>524883</v>
      </c>
      <c r="G46" s="75"/>
      <c r="H46" s="77"/>
      <c r="I46" s="57">
        <f>Tabla3[[#This Row],[VALOR UNITARIO OFERTADO SIN IMPUESTO]]*Tabla3[[#This Row],[DÍAS]]*Tabla3[[#This Row],[CANTIDAD]]</f>
        <v>0</v>
      </c>
      <c r="J46" s="57">
        <f>Tabla3[[#This Row],[VALOR TOTAL SIN IMPUESTO]]*0.19</f>
        <v>0</v>
      </c>
      <c r="K46" s="57"/>
      <c r="L46" s="57">
        <f>Tabla3[[#This Row],[VALOR TOTAL SIN IMPUESTO]]+Tabla3[[#This Row],[IVA]]+Tabla3[[#This Row],[IMPOCONSUMO]]</f>
        <v>0</v>
      </c>
      <c r="M46" s="88"/>
    </row>
    <row r="47" spans="1:13" ht="180" hidden="1" x14ac:dyDescent="0.25">
      <c r="A47" s="58">
        <v>46</v>
      </c>
      <c r="B47" s="59" t="s">
        <v>14</v>
      </c>
      <c r="C47" s="60" t="s">
        <v>183</v>
      </c>
      <c r="D47" s="59" t="s">
        <v>185</v>
      </c>
      <c r="E47" s="56" t="s">
        <v>1044</v>
      </c>
      <c r="F47" s="96">
        <v>712304</v>
      </c>
      <c r="G47" s="75"/>
      <c r="H47" s="77"/>
      <c r="I47" s="57">
        <f>Tabla3[[#This Row],[VALOR UNITARIO OFERTADO SIN IMPUESTO]]*Tabla3[[#This Row],[DÍAS]]*Tabla3[[#This Row],[CANTIDAD]]</f>
        <v>0</v>
      </c>
      <c r="J47" s="57">
        <f>Tabla3[[#This Row],[VALOR TOTAL SIN IMPUESTO]]*0.19</f>
        <v>0</v>
      </c>
      <c r="K47" s="57"/>
      <c r="L47" s="57">
        <f>Tabla3[[#This Row],[VALOR TOTAL SIN IMPUESTO]]+Tabla3[[#This Row],[IVA]]+Tabla3[[#This Row],[IMPOCONSUMO]]</f>
        <v>0</v>
      </c>
      <c r="M47" s="88"/>
    </row>
    <row r="48" spans="1:13" ht="180" hidden="1" x14ac:dyDescent="0.25">
      <c r="A48" s="58">
        <v>47</v>
      </c>
      <c r="B48" s="59" t="s">
        <v>14</v>
      </c>
      <c r="C48" s="60" t="s">
        <v>183</v>
      </c>
      <c r="D48" s="59" t="s">
        <v>185</v>
      </c>
      <c r="E48" s="56" t="s">
        <v>1045</v>
      </c>
      <c r="F48" s="96">
        <v>848095</v>
      </c>
      <c r="G48" s="75"/>
      <c r="H48" s="77"/>
      <c r="I48" s="57">
        <f>Tabla3[[#This Row],[VALOR UNITARIO OFERTADO SIN IMPUESTO]]*Tabla3[[#This Row],[DÍAS]]*Tabla3[[#This Row],[CANTIDAD]]</f>
        <v>0</v>
      </c>
      <c r="J48" s="57">
        <f>Tabla3[[#This Row],[VALOR TOTAL SIN IMPUESTO]]*0.19</f>
        <v>0</v>
      </c>
      <c r="K48" s="57"/>
      <c r="L48" s="57">
        <f>Tabla3[[#This Row],[VALOR TOTAL SIN IMPUESTO]]+Tabla3[[#This Row],[IVA]]+Tabla3[[#This Row],[IMPOCONSUMO]]</f>
        <v>0</v>
      </c>
      <c r="M48" s="88"/>
    </row>
    <row r="49" spans="1:13" ht="180" hidden="1" x14ac:dyDescent="0.25">
      <c r="A49" s="58">
        <v>48</v>
      </c>
      <c r="B49" s="59" t="s">
        <v>14</v>
      </c>
      <c r="C49" s="60" t="s">
        <v>183</v>
      </c>
      <c r="D49" s="59" t="s">
        <v>185</v>
      </c>
      <c r="E49" s="56" t="s">
        <v>1046</v>
      </c>
      <c r="F49" s="96">
        <v>314660</v>
      </c>
      <c r="G49" s="75"/>
      <c r="H49" s="77"/>
      <c r="I49" s="57">
        <f>Tabla3[[#This Row],[VALOR UNITARIO OFERTADO SIN IMPUESTO]]*Tabla3[[#This Row],[DÍAS]]*Tabla3[[#This Row],[CANTIDAD]]</f>
        <v>0</v>
      </c>
      <c r="J49" s="57">
        <f>Tabla3[[#This Row],[VALOR TOTAL SIN IMPUESTO]]*0.19</f>
        <v>0</v>
      </c>
      <c r="K49" s="57"/>
      <c r="L49" s="57">
        <f>Tabla3[[#This Row],[VALOR TOTAL SIN IMPUESTO]]+Tabla3[[#This Row],[IVA]]+Tabla3[[#This Row],[IMPOCONSUMO]]</f>
        <v>0</v>
      </c>
      <c r="M49" s="88"/>
    </row>
    <row r="50" spans="1:13" ht="180" hidden="1" x14ac:dyDescent="0.25">
      <c r="A50" s="58">
        <v>49</v>
      </c>
      <c r="B50" s="59" t="s">
        <v>14</v>
      </c>
      <c r="C50" s="60" t="s">
        <v>183</v>
      </c>
      <c r="D50" s="59" t="s">
        <v>185</v>
      </c>
      <c r="E50" s="56" t="s">
        <v>1047</v>
      </c>
      <c r="F50" s="96">
        <v>392252</v>
      </c>
      <c r="G50" s="75"/>
      <c r="H50" s="77"/>
      <c r="I50" s="57">
        <f>Tabla3[[#This Row],[VALOR UNITARIO OFERTADO SIN IMPUESTO]]*Tabla3[[#This Row],[DÍAS]]*Tabla3[[#This Row],[CANTIDAD]]</f>
        <v>0</v>
      </c>
      <c r="J50" s="57">
        <f>Tabla3[[#This Row],[VALOR TOTAL SIN IMPUESTO]]*0.19</f>
        <v>0</v>
      </c>
      <c r="K50" s="57"/>
      <c r="L50" s="57">
        <f>Tabla3[[#This Row],[VALOR TOTAL SIN IMPUESTO]]+Tabla3[[#This Row],[IVA]]+Tabla3[[#This Row],[IMPOCONSUMO]]</f>
        <v>0</v>
      </c>
      <c r="M50" s="88"/>
    </row>
    <row r="51" spans="1:13" ht="180" hidden="1" x14ac:dyDescent="0.25">
      <c r="A51" s="58">
        <v>50</v>
      </c>
      <c r="B51" s="59" t="s">
        <v>14</v>
      </c>
      <c r="C51" s="60" t="s">
        <v>183</v>
      </c>
      <c r="D51" s="59" t="s">
        <v>185</v>
      </c>
      <c r="E51" s="56" t="s">
        <v>1048</v>
      </c>
      <c r="F51" s="96">
        <v>425940</v>
      </c>
      <c r="G51" s="75"/>
      <c r="H51" s="77"/>
      <c r="I51" s="57">
        <f>Tabla3[[#This Row],[VALOR UNITARIO OFERTADO SIN IMPUESTO]]*Tabla3[[#This Row],[DÍAS]]*Tabla3[[#This Row],[CANTIDAD]]</f>
        <v>0</v>
      </c>
      <c r="J51" s="57">
        <f>Tabla3[[#This Row],[VALOR TOTAL SIN IMPUESTO]]*0.19</f>
        <v>0</v>
      </c>
      <c r="K51" s="57"/>
      <c r="L51" s="57">
        <f>Tabla3[[#This Row],[VALOR TOTAL SIN IMPUESTO]]+Tabla3[[#This Row],[IVA]]+Tabla3[[#This Row],[IMPOCONSUMO]]</f>
        <v>0</v>
      </c>
      <c r="M51" s="88"/>
    </row>
    <row r="52" spans="1:13" ht="180" hidden="1" x14ac:dyDescent="0.25">
      <c r="A52" s="58">
        <v>51</v>
      </c>
      <c r="B52" s="59" t="s">
        <v>14</v>
      </c>
      <c r="C52" s="60" t="s">
        <v>183</v>
      </c>
      <c r="D52" s="59" t="s">
        <v>185</v>
      </c>
      <c r="E52" s="56" t="s">
        <v>1049</v>
      </c>
      <c r="F52" s="96">
        <v>500879</v>
      </c>
      <c r="G52" s="75"/>
      <c r="H52" s="77"/>
      <c r="I52" s="57">
        <f>Tabla3[[#This Row],[VALOR UNITARIO OFERTADO SIN IMPUESTO]]*Tabla3[[#This Row],[DÍAS]]*Tabla3[[#This Row],[CANTIDAD]]</f>
        <v>0</v>
      </c>
      <c r="J52" s="57">
        <f>Tabla3[[#This Row],[VALOR TOTAL SIN IMPUESTO]]*0.19</f>
        <v>0</v>
      </c>
      <c r="K52" s="57"/>
      <c r="L52" s="57">
        <f>Tabla3[[#This Row],[VALOR TOTAL SIN IMPUESTO]]+Tabla3[[#This Row],[IVA]]+Tabla3[[#This Row],[IMPOCONSUMO]]</f>
        <v>0</v>
      </c>
      <c r="M52" s="88"/>
    </row>
    <row r="53" spans="1:13" ht="180" hidden="1" x14ac:dyDescent="0.25">
      <c r="A53" s="58">
        <v>52</v>
      </c>
      <c r="B53" s="59" t="s">
        <v>14</v>
      </c>
      <c r="C53" s="60" t="s">
        <v>186</v>
      </c>
      <c r="D53" s="59" t="s">
        <v>187</v>
      </c>
      <c r="E53" s="56" t="s">
        <v>17</v>
      </c>
      <c r="F53" s="96">
        <v>303456</v>
      </c>
      <c r="G53" s="75"/>
      <c r="H53" s="77"/>
      <c r="I53" s="57">
        <f>Tabla3[[#This Row],[VALOR UNITARIO OFERTADO SIN IMPUESTO]]*Tabla3[[#This Row],[DÍAS]]*Tabla3[[#This Row],[CANTIDAD]]</f>
        <v>0</v>
      </c>
      <c r="J53" s="57">
        <f>Tabla3[[#This Row],[VALOR TOTAL SIN IMPUESTO]]*0.19</f>
        <v>0</v>
      </c>
      <c r="K53" s="57"/>
      <c r="L53" s="57">
        <f>Tabla3[[#This Row],[VALOR TOTAL SIN IMPUESTO]]+Tabla3[[#This Row],[IVA]]+Tabla3[[#This Row],[IMPOCONSUMO]]</f>
        <v>0</v>
      </c>
      <c r="M53" s="88"/>
    </row>
    <row r="54" spans="1:13" ht="180" hidden="1" x14ac:dyDescent="0.25">
      <c r="A54" s="58">
        <v>53</v>
      </c>
      <c r="B54" s="59" t="s">
        <v>14</v>
      </c>
      <c r="C54" s="60" t="s">
        <v>186</v>
      </c>
      <c r="D54" s="59" t="s">
        <v>187</v>
      </c>
      <c r="E54" s="56" t="s">
        <v>1040</v>
      </c>
      <c r="F54" s="96">
        <v>337440</v>
      </c>
      <c r="G54" s="75"/>
      <c r="H54" s="77"/>
      <c r="I54" s="57">
        <f>Tabla3[[#This Row],[VALOR UNITARIO OFERTADO SIN IMPUESTO]]*Tabla3[[#This Row],[DÍAS]]*Tabla3[[#This Row],[CANTIDAD]]</f>
        <v>0</v>
      </c>
      <c r="J54" s="57">
        <f>Tabla3[[#This Row],[VALOR TOTAL SIN IMPUESTO]]*0.19</f>
        <v>0</v>
      </c>
      <c r="K54" s="57"/>
      <c r="L54" s="57">
        <f>Tabla3[[#This Row],[VALOR TOTAL SIN IMPUESTO]]+Tabla3[[#This Row],[IVA]]+Tabla3[[#This Row],[IMPOCONSUMO]]</f>
        <v>0</v>
      </c>
      <c r="M54" s="88"/>
    </row>
    <row r="55" spans="1:13" ht="180" hidden="1" x14ac:dyDescent="0.25">
      <c r="A55" s="58">
        <v>54</v>
      </c>
      <c r="B55" s="59" t="s">
        <v>14</v>
      </c>
      <c r="C55" s="60" t="s">
        <v>186</v>
      </c>
      <c r="D55" s="59" t="s">
        <v>187</v>
      </c>
      <c r="E55" s="56" t="s">
        <v>18</v>
      </c>
      <c r="F55" s="96">
        <v>374405</v>
      </c>
      <c r="G55" s="75"/>
      <c r="H55" s="77"/>
      <c r="I55" s="57">
        <f>Tabla3[[#This Row],[VALOR UNITARIO OFERTADO SIN IMPUESTO]]*Tabla3[[#This Row],[DÍAS]]*Tabla3[[#This Row],[CANTIDAD]]</f>
        <v>0</v>
      </c>
      <c r="J55" s="57">
        <f>Tabla3[[#This Row],[VALOR TOTAL SIN IMPUESTO]]*0.19</f>
        <v>0</v>
      </c>
      <c r="K55" s="57"/>
      <c r="L55" s="57">
        <f>Tabla3[[#This Row],[VALOR TOTAL SIN IMPUESTO]]+Tabla3[[#This Row],[IVA]]+Tabla3[[#This Row],[IMPOCONSUMO]]</f>
        <v>0</v>
      </c>
      <c r="M55" s="88"/>
    </row>
    <row r="56" spans="1:13" ht="180" hidden="1" x14ac:dyDescent="0.25">
      <c r="A56" s="58">
        <v>55</v>
      </c>
      <c r="B56" s="59" t="s">
        <v>14</v>
      </c>
      <c r="C56" s="60" t="s">
        <v>186</v>
      </c>
      <c r="D56" s="59" t="s">
        <v>187</v>
      </c>
      <c r="E56" s="56" t="s">
        <v>1037</v>
      </c>
      <c r="F56" s="96">
        <v>416985</v>
      </c>
      <c r="G56" s="75"/>
      <c r="H56" s="77"/>
      <c r="I56" s="57">
        <f>Tabla3[[#This Row],[VALOR UNITARIO OFERTADO SIN IMPUESTO]]*Tabla3[[#This Row],[DÍAS]]*Tabla3[[#This Row],[CANTIDAD]]</f>
        <v>0</v>
      </c>
      <c r="J56" s="57">
        <f>Tabla3[[#This Row],[VALOR TOTAL SIN IMPUESTO]]*0.19</f>
        <v>0</v>
      </c>
      <c r="K56" s="57"/>
      <c r="L56" s="57">
        <f>Tabla3[[#This Row],[VALOR TOTAL SIN IMPUESTO]]+Tabla3[[#This Row],[IVA]]+Tabla3[[#This Row],[IMPOCONSUMO]]</f>
        <v>0</v>
      </c>
      <c r="M56" s="88"/>
    </row>
    <row r="57" spans="1:13" ht="105" hidden="1" x14ac:dyDescent="0.25">
      <c r="A57" s="58">
        <v>56</v>
      </c>
      <c r="B57" s="59" t="s">
        <v>14</v>
      </c>
      <c r="C57" s="60" t="s">
        <v>15</v>
      </c>
      <c r="D57" s="59" t="s">
        <v>188</v>
      </c>
      <c r="E57" s="56" t="s">
        <v>16</v>
      </c>
      <c r="F57" s="96">
        <v>257931</v>
      </c>
      <c r="G57" s="75"/>
      <c r="H57" s="77"/>
      <c r="I57" s="57">
        <f>Tabla3[[#This Row],[VALOR UNITARIO OFERTADO SIN IMPUESTO]]*Tabla3[[#This Row],[DÍAS]]*Tabla3[[#This Row],[CANTIDAD]]</f>
        <v>0</v>
      </c>
      <c r="J57" s="57">
        <f>Tabla3[[#This Row],[VALOR TOTAL SIN IMPUESTO]]*0.19</f>
        <v>0</v>
      </c>
      <c r="K57" s="57"/>
      <c r="L57" s="57">
        <f>Tabla3[[#This Row],[VALOR TOTAL SIN IMPUESTO]]+Tabla3[[#This Row],[IVA]]+Tabla3[[#This Row],[IMPOCONSUMO]]</f>
        <v>0</v>
      </c>
      <c r="M57" s="88"/>
    </row>
    <row r="58" spans="1:13" ht="105" hidden="1" x14ac:dyDescent="0.25">
      <c r="A58" s="58">
        <v>57</v>
      </c>
      <c r="B58" s="59" t="s">
        <v>14</v>
      </c>
      <c r="C58" s="60" t="s">
        <v>15</v>
      </c>
      <c r="D58" s="59" t="s">
        <v>188</v>
      </c>
      <c r="E58" s="56" t="s">
        <v>1039</v>
      </c>
      <c r="F58" s="96">
        <v>306595</v>
      </c>
      <c r="G58" s="75"/>
      <c r="H58" s="77"/>
      <c r="I58" s="57">
        <f>Tabla3[[#This Row],[VALOR UNITARIO OFERTADO SIN IMPUESTO]]*Tabla3[[#This Row],[DÍAS]]*Tabla3[[#This Row],[CANTIDAD]]</f>
        <v>0</v>
      </c>
      <c r="J58" s="57">
        <f>Tabla3[[#This Row],[VALOR TOTAL SIN IMPUESTO]]*0.19</f>
        <v>0</v>
      </c>
      <c r="K58" s="57"/>
      <c r="L58" s="57">
        <f>Tabla3[[#This Row],[VALOR TOTAL SIN IMPUESTO]]+Tabla3[[#This Row],[IVA]]+Tabla3[[#This Row],[IMPOCONSUMO]]</f>
        <v>0</v>
      </c>
      <c r="M58" s="88"/>
    </row>
    <row r="59" spans="1:13" ht="105" hidden="1" x14ac:dyDescent="0.25">
      <c r="A59" s="58">
        <v>58</v>
      </c>
      <c r="B59" s="59" t="s">
        <v>14</v>
      </c>
      <c r="C59" s="60" t="s">
        <v>15</v>
      </c>
      <c r="D59" s="59" t="s">
        <v>188</v>
      </c>
      <c r="E59" s="56" t="s">
        <v>1040</v>
      </c>
      <c r="F59" s="96">
        <v>341540</v>
      </c>
      <c r="G59" s="75"/>
      <c r="H59" s="77"/>
      <c r="I59" s="57">
        <f>Tabla3[[#This Row],[VALOR UNITARIO OFERTADO SIN IMPUESTO]]*Tabla3[[#This Row],[DÍAS]]*Tabla3[[#This Row],[CANTIDAD]]</f>
        <v>0</v>
      </c>
      <c r="J59" s="57">
        <f>Tabla3[[#This Row],[VALOR TOTAL SIN IMPUESTO]]*0.19</f>
        <v>0</v>
      </c>
      <c r="K59" s="57"/>
      <c r="L59" s="57">
        <f>Tabla3[[#This Row],[VALOR TOTAL SIN IMPUESTO]]+Tabla3[[#This Row],[IVA]]+Tabla3[[#This Row],[IMPOCONSUMO]]</f>
        <v>0</v>
      </c>
      <c r="M59" s="88"/>
    </row>
    <row r="60" spans="1:13" ht="105" hidden="1" x14ac:dyDescent="0.25">
      <c r="A60" s="58">
        <v>59</v>
      </c>
      <c r="B60" s="59" t="s">
        <v>14</v>
      </c>
      <c r="C60" s="60" t="s">
        <v>15</v>
      </c>
      <c r="D60" s="59" t="s">
        <v>188</v>
      </c>
      <c r="E60" s="56" t="s">
        <v>1041</v>
      </c>
      <c r="F60" s="96">
        <v>363252</v>
      </c>
      <c r="G60" s="75"/>
      <c r="H60" s="77"/>
      <c r="I60" s="57">
        <f>Tabla3[[#This Row],[VALOR UNITARIO OFERTADO SIN IMPUESTO]]*Tabla3[[#This Row],[DÍAS]]*Tabla3[[#This Row],[CANTIDAD]]</f>
        <v>0</v>
      </c>
      <c r="J60" s="57">
        <f>Tabla3[[#This Row],[VALOR TOTAL SIN IMPUESTO]]*0.19</f>
        <v>0</v>
      </c>
      <c r="K60" s="57"/>
      <c r="L60" s="57">
        <f>Tabla3[[#This Row],[VALOR TOTAL SIN IMPUESTO]]+Tabla3[[#This Row],[IVA]]+Tabla3[[#This Row],[IMPOCONSUMO]]</f>
        <v>0</v>
      </c>
      <c r="M60" s="88"/>
    </row>
    <row r="61" spans="1:13" ht="105" hidden="1" x14ac:dyDescent="0.25">
      <c r="A61" s="58">
        <v>60</v>
      </c>
      <c r="B61" s="59" t="s">
        <v>14</v>
      </c>
      <c r="C61" s="60" t="s">
        <v>15</v>
      </c>
      <c r="D61" s="59" t="s">
        <v>188</v>
      </c>
      <c r="E61" s="56" t="s">
        <v>1050</v>
      </c>
      <c r="F61" s="96">
        <v>380619</v>
      </c>
      <c r="G61" s="75"/>
      <c r="H61" s="77"/>
      <c r="I61" s="57">
        <f>Tabla3[[#This Row],[VALOR UNITARIO OFERTADO SIN IMPUESTO]]*Tabla3[[#This Row],[DÍAS]]*Tabla3[[#This Row],[CANTIDAD]]</f>
        <v>0</v>
      </c>
      <c r="J61" s="57">
        <f>Tabla3[[#This Row],[VALOR TOTAL SIN IMPUESTO]]*0.19</f>
        <v>0</v>
      </c>
      <c r="K61" s="57"/>
      <c r="L61" s="57">
        <f>Tabla3[[#This Row],[VALOR TOTAL SIN IMPUESTO]]+Tabla3[[#This Row],[IVA]]+Tabla3[[#This Row],[IMPOCONSUMO]]</f>
        <v>0</v>
      </c>
      <c r="M61" s="88"/>
    </row>
    <row r="62" spans="1:13" ht="105" hidden="1" x14ac:dyDescent="0.25">
      <c r="A62" s="58">
        <v>61</v>
      </c>
      <c r="B62" s="59" t="s">
        <v>14</v>
      </c>
      <c r="C62" s="60" t="s">
        <v>15</v>
      </c>
      <c r="D62" s="59" t="s">
        <v>188</v>
      </c>
      <c r="E62" s="56" t="s">
        <v>1051</v>
      </c>
      <c r="F62" s="96">
        <v>430417</v>
      </c>
      <c r="G62" s="75"/>
      <c r="H62" s="77"/>
      <c r="I62" s="57">
        <f>Tabla3[[#This Row],[VALOR UNITARIO OFERTADO SIN IMPUESTO]]*Tabla3[[#This Row],[DÍAS]]*Tabla3[[#This Row],[CANTIDAD]]</f>
        <v>0</v>
      </c>
      <c r="J62" s="57">
        <f>Tabla3[[#This Row],[VALOR TOTAL SIN IMPUESTO]]*0.19</f>
        <v>0</v>
      </c>
      <c r="K62" s="57"/>
      <c r="L62" s="57">
        <f>Tabla3[[#This Row],[VALOR TOTAL SIN IMPUESTO]]+Tabla3[[#This Row],[IVA]]+Tabla3[[#This Row],[IMPOCONSUMO]]</f>
        <v>0</v>
      </c>
      <c r="M62" s="88"/>
    </row>
    <row r="63" spans="1:13" ht="105" hidden="1" x14ac:dyDescent="0.25">
      <c r="A63" s="58">
        <v>62</v>
      </c>
      <c r="B63" s="59" t="s">
        <v>14</v>
      </c>
      <c r="C63" s="60" t="s">
        <v>15</v>
      </c>
      <c r="D63" s="59" t="s">
        <v>188</v>
      </c>
      <c r="E63" s="56" t="s">
        <v>1037</v>
      </c>
      <c r="F63" s="96">
        <v>443587</v>
      </c>
      <c r="G63" s="75"/>
      <c r="H63" s="77"/>
      <c r="I63" s="57">
        <f>Tabla3[[#This Row],[VALOR UNITARIO OFERTADO SIN IMPUESTO]]*Tabla3[[#This Row],[DÍAS]]*Tabla3[[#This Row],[CANTIDAD]]</f>
        <v>0</v>
      </c>
      <c r="J63" s="57">
        <f>Tabla3[[#This Row],[VALOR TOTAL SIN IMPUESTO]]*0.19</f>
        <v>0</v>
      </c>
      <c r="K63" s="57"/>
      <c r="L63" s="57">
        <f>Tabla3[[#This Row],[VALOR TOTAL SIN IMPUESTO]]+Tabla3[[#This Row],[IVA]]+Tabla3[[#This Row],[IMPOCONSUMO]]</f>
        <v>0</v>
      </c>
      <c r="M63" s="88"/>
    </row>
    <row r="64" spans="1:13" ht="105" hidden="1" x14ac:dyDescent="0.25">
      <c r="A64" s="58">
        <v>63</v>
      </c>
      <c r="B64" s="59" t="s">
        <v>14</v>
      </c>
      <c r="C64" s="60" t="s">
        <v>15</v>
      </c>
      <c r="D64" s="59" t="s">
        <v>188</v>
      </c>
      <c r="E64" s="56" t="s">
        <v>1038</v>
      </c>
      <c r="F64" s="96">
        <v>507515</v>
      </c>
      <c r="G64" s="75"/>
      <c r="H64" s="77"/>
      <c r="I64" s="57">
        <f>Tabla3[[#This Row],[VALOR UNITARIO OFERTADO SIN IMPUESTO]]*Tabla3[[#This Row],[DÍAS]]*Tabla3[[#This Row],[CANTIDAD]]</f>
        <v>0</v>
      </c>
      <c r="J64" s="57">
        <f>Tabla3[[#This Row],[VALOR TOTAL SIN IMPUESTO]]*0.19</f>
        <v>0</v>
      </c>
      <c r="K64" s="57"/>
      <c r="L64" s="57">
        <f>Tabla3[[#This Row],[VALOR TOTAL SIN IMPUESTO]]+Tabla3[[#This Row],[IVA]]+Tabla3[[#This Row],[IMPOCONSUMO]]</f>
        <v>0</v>
      </c>
      <c r="M64" s="88"/>
    </row>
    <row r="65" spans="1:13" ht="30" hidden="1" x14ac:dyDescent="0.25">
      <c r="A65" s="58">
        <v>64</v>
      </c>
      <c r="B65" s="59" t="s">
        <v>14</v>
      </c>
      <c r="C65" s="60" t="s">
        <v>189</v>
      </c>
      <c r="D65" s="59" t="s">
        <v>190</v>
      </c>
      <c r="E65" s="56" t="s">
        <v>1052</v>
      </c>
      <c r="F65" s="96">
        <v>1337988</v>
      </c>
      <c r="G65" s="75"/>
      <c r="H65" s="77"/>
      <c r="I65" s="57">
        <f>Tabla3[[#This Row],[VALOR UNITARIO OFERTADO SIN IMPUESTO]]*Tabla3[[#This Row],[DÍAS]]*Tabla3[[#This Row],[CANTIDAD]]</f>
        <v>0</v>
      </c>
      <c r="J65" s="57">
        <f>Tabla3[[#This Row],[VALOR TOTAL SIN IMPUESTO]]*0.19</f>
        <v>0</v>
      </c>
      <c r="K65" s="57"/>
      <c r="L65" s="57">
        <f>Tabla3[[#This Row],[VALOR TOTAL SIN IMPUESTO]]+Tabla3[[#This Row],[IVA]]+Tabla3[[#This Row],[IMPOCONSUMO]]</f>
        <v>0</v>
      </c>
      <c r="M65" s="88"/>
    </row>
    <row r="66" spans="1:13" ht="165" hidden="1" x14ac:dyDescent="0.25">
      <c r="A66" s="58">
        <v>65</v>
      </c>
      <c r="B66" s="59" t="s">
        <v>14</v>
      </c>
      <c r="C66" s="60" t="s">
        <v>191</v>
      </c>
      <c r="D66" s="59" t="s">
        <v>192</v>
      </c>
      <c r="E66" s="56" t="s">
        <v>1050</v>
      </c>
      <c r="F66" s="96">
        <v>379490</v>
      </c>
      <c r="G66" s="75"/>
      <c r="H66" s="77"/>
      <c r="I66" s="57">
        <f>Tabla3[[#This Row],[VALOR UNITARIO OFERTADO SIN IMPUESTO]]*Tabla3[[#This Row],[DÍAS]]*Tabla3[[#This Row],[CANTIDAD]]</f>
        <v>0</v>
      </c>
      <c r="J66" s="57">
        <f>Tabla3[[#This Row],[VALOR TOTAL SIN IMPUESTO]]*0.19</f>
        <v>0</v>
      </c>
      <c r="K66" s="57"/>
      <c r="L66" s="57">
        <f>Tabla3[[#This Row],[VALOR TOTAL SIN IMPUESTO]]+Tabla3[[#This Row],[IVA]]+Tabla3[[#This Row],[IMPOCONSUMO]]</f>
        <v>0</v>
      </c>
      <c r="M66" s="88"/>
    </row>
    <row r="67" spans="1:13" ht="114" customHeight="1" x14ac:dyDescent="0.25">
      <c r="A67" s="58">
        <v>66</v>
      </c>
      <c r="B67" s="59" t="s">
        <v>14</v>
      </c>
      <c r="C67" s="60" t="s">
        <v>191</v>
      </c>
      <c r="D67" s="59" t="s">
        <v>192</v>
      </c>
      <c r="E67" s="56" t="s">
        <v>1051</v>
      </c>
      <c r="F67" s="96">
        <v>368627</v>
      </c>
      <c r="G67" s="75">
        <v>1</v>
      </c>
      <c r="H67" s="77">
        <v>1</v>
      </c>
      <c r="I67" s="57">
        <f>Tabla3[[#This Row],[VALOR UNITARIO OFERTADO SIN IMPUESTO]]*Tabla3[[#This Row],[DÍAS]]*Tabla3[[#This Row],[CANTIDAD]]</f>
        <v>368627</v>
      </c>
      <c r="J67" s="57">
        <f>Tabla3[[#This Row],[VALOR TOTAL SIN IMPUESTO]]*0.19</f>
        <v>70039.13</v>
      </c>
      <c r="K67" s="57"/>
      <c r="L67" s="57">
        <f>Tabla3[[#This Row],[VALOR TOTAL SIN IMPUESTO]]+Tabla3[[#This Row],[IVA]]+Tabla3[[#This Row],[IMPOCONSUMO]]</f>
        <v>438666.13</v>
      </c>
      <c r="M67" s="134" t="s">
        <v>1104</v>
      </c>
    </row>
    <row r="68" spans="1:13" ht="165" hidden="1" x14ac:dyDescent="0.25">
      <c r="A68" s="58">
        <v>67</v>
      </c>
      <c r="B68" s="59" t="s">
        <v>14</v>
      </c>
      <c r="C68" s="60" t="s">
        <v>191</v>
      </c>
      <c r="D68" s="59" t="s">
        <v>192</v>
      </c>
      <c r="E68" s="56" t="s">
        <v>1037</v>
      </c>
      <c r="F68" s="96">
        <v>420714</v>
      </c>
      <c r="G68" s="75"/>
      <c r="H68" s="77"/>
      <c r="I68" s="57">
        <f>Tabla3[[#This Row],[VALOR UNITARIO OFERTADO SIN IMPUESTO]]*Tabla3[[#This Row],[DÍAS]]*Tabla3[[#This Row],[CANTIDAD]]</f>
        <v>0</v>
      </c>
      <c r="J68" s="57">
        <f>Tabla3[[#This Row],[VALOR TOTAL SIN IMPUESTO]]*0.19</f>
        <v>0</v>
      </c>
      <c r="K68" s="57"/>
      <c r="L68" s="57">
        <f>Tabla3[[#This Row],[VALOR TOTAL SIN IMPUESTO]]+Tabla3[[#This Row],[IVA]]+Tabla3[[#This Row],[IMPOCONSUMO]]</f>
        <v>0</v>
      </c>
      <c r="M68" s="88"/>
    </row>
    <row r="69" spans="1:13" ht="165" hidden="1" x14ac:dyDescent="0.25">
      <c r="A69" s="58">
        <v>68</v>
      </c>
      <c r="B69" s="59" t="s">
        <v>14</v>
      </c>
      <c r="C69" s="60" t="s">
        <v>191</v>
      </c>
      <c r="D69" s="59" t="s">
        <v>192</v>
      </c>
      <c r="E69" s="56" t="s">
        <v>1038</v>
      </c>
      <c r="F69" s="96">
        <v>457887</v>
      </c>
      <c r="G69" s="75"/>
      <c r="H69" s="77"/>
      <c r="I69" s="57">
        <f>Tabla3[[#This Row],[VALOR UNITARIO OFERTADO SIN IMPUESTO]]*Tabla3[[#This Row],[DÍAS]]*Tabla3[[#This Row],[CANTIDAD]]</f>
        <v>0</v>
      </c>
      <c r="J69" s="57">
        <f>Tabla3[[#This Row],[VALOR TOTAL SIN IMPUESTO]]*0.19</f>
        <v>0</v>
      </c>
      <c r="K69" s="57"/>
      <c r="L69" s="57">
        <f>Tabla3[[#This Row],[VALOR TOTAL SIN IMPUESTO]]+Tabla3[[#This Row],[IVA]]+Tabla3[[#This Row],[IMPOCONSUMO]]</f>
        <v>0</v>
      </c>
      <c r="M69" s="88"/>
    </row>
    <row r="70" spans="1:13" ht="165" hidden="1" x14ac:dyDescent="0.25">
      <c r="A70" s="58">
        <v>69</v>
      </c>
      <c r="B70" s="59" t="s">
        <v>14</v>
      </c>
      <c r="C70" s="60" t="s">
        <v>191</v>
      </c>
      <c r="D70" s="59" t="s">
        <v>192</v>
      </c>
      <c r="E70" s="56" t="s">
        <v>1035</v>
      </c>
      <c r="F70" s="96">
        <v>643556</v>
      </c>
      <c r="G70" s="75"/>
      <c r="H70" s="77"/>
      <c r="I70" s="57">
        <f>Tabla3[[#This Row],[VALOR UNITARIO OFERTADO SIN IMPUESTO]]*Tabla3[[#This Row],[DÍAS]]*Tabla3[[#This Row],[CANTIDAD]]</f>
        <v>0</v>
      </c>
      <c r="J70" s="57">
        <f>Tabla3[[#This Row],[VALOR TOTAL SIN IMPUESTO]]*0.19</f>
        <v>0</v>
      </c>
      <c r="K70" s="57"/>
      <c r="L70" s="57">
        <f>Tabla3[[#This Row],[VALOR TOTAL SIN IMPUESTO]]+Tabla3[[#This Row],[IVA]]+Tabla3[[#This Row],[IMPOCONSUMO]]</f>
        <v>0</v>
      </c>
      <c r="M70" s="88"/>
    </row>
    <row r="71" spans="1:13" ht="60" hidden="1" x14ac:dyDescent="0.25">
      <c r="A71" s="58">
        <v>70</v>
      </c>
      <c r="B71" s="59" t="s">
        <v>14</v>
      </c>
      <c r="C71" s="60" t="s">
        <v>193</v>
      </c>
      <c r="D71" s="59" t="s">
        <v>194</v>
      </c>
      <c r="E71" s="56" t="s">
        <v>1053</v>
      </c>
      <c r="F71" s="96">
        <v>679374</v>
      </c>
      <c r="G71" s="75"/>
      <c r="H71" s="77"/>
      <c r="I71" s="57">
        <f>Tabla3[[#This Row],[VALOR UNITARIO OFERTADO SIN IMPUESTO]]*Tabla3[[#This Row],[DÍAS]]*Tabla3[[#This Row],[CANTIDAD]]</f>
        <v>0</v>
      </c>
      <c r="J71" s="57">
        <f>Tabla3[[#This Row],[VALOR TOTAL SIN IMPUESTO]]*0.19</f>
        <v>0</v>
      </c>
      <c r="K71" s="57"/>
      <c r="L71" s="57">
        <f>Tabla3[[#This Row],[VALOR TOTAL SIN IMPUESTO]]+Tabla3[[#This Row],[IVA]]+Tabla3[[#This Row],[IMPOCONSUMO]]</f>
        <v>0</v>
      </c>
      <c r="M71" s="88"/>
    </row>
    <row r="72" spans="1:13" ht="60" hidden="1" x14ac:dyDescent="0.25">
      <c r="A72" s="58">
        <v>71</v>
      </c>
      <c r="B72" s="59" t="s">
        <v>14</v>
      </c>
      <c r="C72" s="60" t="s">
        <v>195</v>
      </c>
      <c r="D72" s="59" t="s">
        <v>196</v>
      </c>
      <c r="E72" s="56" t="s">
        <v>1042</v>
      </c>
      <c r="F72" s="96">
        <v>180560</v>
      </c>
      <c r="G72" s="75"/>
      <c r="H72" s="77"/>
      <c r="I72" s="57">
        <f>Tabla3[[#This Row],[VALOR UNITARIO OFERTADO SIN IMPUESTO]]*Tabla3[[#This Row],[DÍAS]]*Tabla3[[#This Row],[CANTIDAD]]</f>
        <v>0</v>
      </c>
      <c r="J72" s="57"/>
      <c r="K72" s="57">
        <f>Tabla3[[#This Row],[VALOR TOTAL SIN IMPUESTO]]*0.08</f>
        <v>0</v>
      </c>
      <c r="L72" s="57">
        <f>Tabla3[[#This Row],[VALOR TOTAL SIN IMPUESTO]]+Tabla3[[#This Row],[IVA]]+Tabla3[[#This Row],[IMPOCONSUMO]]</f>
        <v>0</v>
      </c>
      <c r="M72" s="88"/>
    </row>
    <row r="73" spans="1:13" ht="60" hidden="1" x14ac:dyDescent="0.25">
      <c r="A73" s="58">
        <v>72</v>
      </c>
      <c r="B73" s="59" t="s">
        <v>14</v>
      </c>
      <c r="C73" s="60" t="s">
        <v>195</v>
      </c>
      <c r="D73" s="59" t="s">
        <v>196</v>
      </c>
      <c r="E73" s="56" t="s">
        <v>1043</v>
      </c>
      <c r="F73" s="96">
        <v>221230</v>
      </c>
      <c r="G73" s="75"/>
      <c r="H73" s="77"/>
      <c r="I73" s="57">
        <f>Tabla3[[#This Row],[VALOR UNITARIO OFERTADO SIN IMPUESTO]]*Tabla3[[#This Row],[DÍAS]]*Tabla3[[#This Row],[CANTIDAD]]</f>
        <v>0</v>
      </c>
      <c r="J73" s="57"/>
      <c r="K73" s="57">
        <f>Tabla3[[#This Row],[VALOR TOTAL SIN IMPUESTO]]*0.08</f>
        <v>0</v>
      </c>
      <c r="L73" s="57">
        <f>Tabla3[[#This Row],[VALOR TOTAL SIN IMPUESTO]]+Tabla3[[#This Row],[IVA]]+Tabla3[[#This Row],[IMPOCONSUMO]]</f>
        <v>0</v>
      </c>
      <c r="M73" s="88"/>
    </row>
    <row r="74" spans="1:13" ht="60" hidden="1" x14ac:dyDescent="0.25">
      <c r="A74" s="58">
        <v>73</v>
      </c>
      <c r="B74" s="59" t="s">
        <v>14</v>
      </c>
      <c r="C74" s="60" t="s">
        <v>195</v>
      </c>
      <c r="D74" s="59" t="s">
        <v>196</v>
      </c>
      <c r="E74" s="56" t="s">
        <v>1044</v>
      </c>
      <c r="F74" s="96">
        <v>225959</v>
      </c>
      <c r="G74" s="75"/>
      <c r="H74" s="77"/>
      <c r="I74" s="57">
        <f>Tabla3[[#This Row],[VALOR UNITARIO OFERTADO SIN IMPUESTO]]*Tabla3[[#This Row],[DÍAS]]*Tabla3[[#This Row],[CANTIDAD]]</f>
        <v>0</v>
      </c>
      <c r="J74" s="57"/>
      <c r="K74" s="57">
        <f>Tabla3[[#This Row],[VALOR TOTAL SIN IMPUESTO]]*0.08</f>
        <v>0</v>
      </c>
      <c r="L74" s="57">
        <f>Tabla3[[#This Row],[VALOR TOTAL SIN IMPUESTO]]+Tabla3[[#This Row],[IVA]]+Tabla3[[#This Row],[IMPOCONSUMO]]</f>
        <v>0</v>
      </c>
      <c r="M74" s="88"/>
    </row>
    <row r="75" spans="1:13" ht="60" hidden="1" x14ac:dyDescent="0.25">
      <c r="A75" s="58">
        <v>74</v>
      </c>
      <c r="B75" s="59" t="s">
        <v>14</v>
      </c>
      <c r="C75" s="60" t="s">
        <v>195</v>
      </c>
      <c r="D75" s="59" t="s">
        <v>196</v>
      </c>
      <c r="E75" s="56" t="s">
        <v>1045</v>
      </c>
      <c r="F75" s="96">
        <v>188533</v>
      </c>
      <c r="G75" s="75"/>
      <c r="H75" s="77"/>
      <c r="I75" s="57">
        <f>Tabla3[[#This Row],[VALOR UNITARIO OFERTADO SIN IMPUESTO]]*Tabla3[[#This Row],[DÍAS]]*Tabla3[[#This Row],[CANTIDAD]]</f>
        <v>0</v>
      </c>
      <c r="J75" s="57"/>
      <c r="K75" s="57">
        <f>Tabla3[[#This Row],[VALOR TOTAL SIN IMPUESTO]]*0.08</f>
        <v>0</v>
      </c>
      <c r="L75" s="57">
        <f>Tabla3[[#This Row],[VALOR TOTAL SIN IMPUESTO]]+Tabla3[[#This Row],[IVA]]+Tabla3[[#This Row],[IMPOCONSUMO]]</f>
        <v>0</v>
      </c>
      <c r="M75" s="88"/>
    </row>
    <row r="76" spans="1:13" ht="165" hidden="1" x14ac:dyDescent="0.25">
      <c r="A76" s="58">
        <v>75</v>
      </c>
      <c r="B76" s="59" t="s">
        <v>14</v>
      </c>
      <c r="C76" s="60" t="s">
        <v>197</v>
      </c>
      <c r="D76" s="59" t="s">
        <v>198</v>
      </c>
      <c r="E76" s="56" t="s">
        <v>18</v>
      </c>
      <c r="F76" s="96">
        <v>252058</v>
      </c>
      <c r="G76" s="75"/>
      <c r="H76" s="77"/>
      <c r="I76" s="57">
        <f>Tabla3[[#This Row],[VALOR UNITARIO OFERTADO SIN IMPUESTO]]*Tabla3[[#This Row],[DÍAS]]*Tabla3[[#This Row],[CANTIDAD]]</f>
        <v>0</v>
      </c>
      <c r="J76" s="57">
        <f>Tabla3[[#This Row],[VALOR TOTAL SIN IMPUESTO]]*0.19</f>
        <v>0</v>
      </c>
      <c r="K76" s="57"/>
      <c r="L76" s="57">
        <f>Tabla3[[#This Row],[VALOR TOTAL SIN IMPUESTO]]+Tabla3[[#This Row],[IVA]]+Tabla3[[#This Row],[IMPOCONSUMO]]</f>
        <v>0</v>
      </c>
      <c r="M76" s="88"/>
    </row>
    <row r="77" spans="1:13" ht="165" hidden="1" x14ac:dyDescent="0.25">
      <c r="A77" s="58">
        <v>76</v>
      </c>
      <c r="B77" s="59" t="s">
        <v>14</v>
      </c>
      <c r="C77" s="60" t="s">
        <v>197</v>
      </c>
      <c r="D77" s="59" t="s">
        <v>198</v>
      </c>
      <c r="E77" s="56" t="s">
        <v>1036</v>
      </c>
      <c r="F77" s="96">
        <v>270891</v>
      </c>
      <c r="G77" s="75"/>
      <c r="H77" s="77"/>
      <c r="I77" s="57">
        <f>Tabla3[[#This Row],[VALOR UNITARIO OFERTADO SIN IMPUESTO]]*Tabla3[[#This Row],[DÍAS]]*Tabla3[[#This Row],[CANTIDAD]]</f>
        <v>0</v>
      </c>
      <c r="J77" s="57">
        <f>Tabla3[[#This Row],[VALOR TOTAL SIN IMPUESTO]]*0.19</f>
        <v>0</v>
      </c>
      <c r="K77" s="57"/>
      <c r="L77" s="57">
        <f>Tabla3[[#This Row],[VALOR TOTAL SIN IMPUESTO]]+Tabla3[[#This Row],[IVA]]+Tabla3[[#This Row],[IMPOCONSUMO]]</f>
        <v>0</v>
      </c>
      <c r="M77" s="88"/>
    </row>
    <row r="78" spans="1:13" ht="165" hidden="1" x14ac:dyDescent="0.25">
      <c r="A78" s="58">
        <v>77</v>
      </c>
      <c r="B78" s="59" t="s">
        <v>14</v>
      </c>
      <c r="C78" s="60" t="s">
        <v>197</v>
      </c>
      <c r="D78" s="59" t="s">
        <v>198</v>
      </c>
      <c r="E78" s="56" t="s">
        <v>1037</v>
      </c>
      <c r="F78" s="96">
        <v>297127</v>
      </c>
      <c r="G78" s="75"/>
      <c r="H78" s="77"/>
      <c r="I78" s="57">
        <f>Tabla3[[#This Row],[VALOR UNITARIO OFERTADO SIN IMPUESTO]]*Tabla3[[#This Row],[DÍAS]]*Tabla3[[#This Row],[CANTIDAD]]</f>
        <v>0</v>
      </c>
      <c r="J78" s="57">
        <f>Tabla3[[#This Row],[VALOR TOTAL SIN IMPUESTO]]*0.19</f>
        <v>0</v>
      </c>
      <c r="K78" s="57"/>
      <c r="L78" s="57">
        <f>Tabla3[[#This Row],[VALOR TOTAL SIN IMPUESTO]]+Tabla3[[#This Row],[IVA]]+Tabla3[[#This Row],[IMPOCONSUMO]]</f>
        <v>0</v>
      </c>
      <c r="M78" s="88"/>
    </row>
    <row r="79" spans="1:13" ht="165" hidden="1" x14ac:dyDescent="0.25">
      <c r="A79" s="58">
        <v>78</v>
      </c>
      <c r="B79" s="59" t="s">
        <v>14</v>
      </c>
      <c r="C79" s="60" t="s">
        <v>197</v>
      </c>
      <c r="D79" s="59" t="s">
        <v>198</v>
      </c>
      <c r="E79" s="56" t="s">
        <v>1038</v>
      </c>
      <c r="F79" s="96">
        <v>327500</v>
      </c>
      <c r="G79" s="75"/>
      <c r="H79" s="77"/>
      <c r="I79" s="57">
        <f>Tabla3[[#This Row],[VALOR UNITARIO OFERTADO SIN IMPUESTO]]*Tabla3[[#This Row],[DÍAS]]*Tabla3[[#This Row],[CANTIDAD]]</f>
        <v>0</v>
      </c>
      <c r="J79" s="57">
        <f>Tabla3[[#This Row],[VALOR TOTAL SIN IMPUESTO]]*0.19</f>
        <v>0</v>
      </c>
      <c r="K79" s="57"/>
      <c r="L79" s="57">
        <f>Tabla3[[#This Row],[VALOR TOTAL SIN IMPUESTO]]+Tabla3[[#This Row],[IVA]]+Tabla3[[#This Row],[IMPOCONSUMO]]</f>
        <v>0</v>
      </c>
      <c r="M79" s="88"/>
    </row>
    <row r="80" spans="1:13" ht="165" hidden="1" x14ac:dyDescent="0.25">
      <c r="A80" s="58">
        <v>79</v>
      </c>
      <c r="B80" s="59" t="s">
        <v>14</v>
      </c>
      <c r="C80" s="60" t="s">
        <v>197</v>
      </c>
      <c r="D80" s="59" t="s">
        <v>198</v>
      </c>
      <c r="E80" s="56" t="s">
        <v>17</v>
      </c>
      <c r="F80" s="96">
        <v>175373</v>
      </c>
      <c r="G80" s="75"/>
      <c r="H80" s="77"/>
      <c r="I80" s="57">
        <f>Tabla3[[#This Row],[VALOR UNITARIO OFERTADO SIN IMPUESTO]]*Tabla3[[#This Row],[DÍAS]]*Tabla3[[#This Row],[CANTIDAD]]</f>
        <v>0</v>
      </c>
      <c r="J80" s="57">
        <f>Tabla3[[#This Row],[VALOR TOTAL SIN IMPUESTO]]*0.19</f>
        <v>0</v>
      </c>
      <c r="K80" s="57"/>
      <c r="L80" s="57">
        <f>Tabla3[[#This Row],[VALOR TOTAL SIN IMPUESTO]]+Tabla3[[#This Row],[IVA]]+Tabla3[[#This Row],[IMPOCONSUMO]]</f>
        <v>0</v>
      </c>
      <c r="M80" s="88"/>
    </row>
    <row r="81" spans="1:13" ht="165" hidden="1" x14ac:dyDescent="0.25">
      <c r="A81" s="58">
        <v>80</v>
      </c>
      <c r="B81" s="59" t="s">
        <v>14</v>
      </c>
      <c r="C81" s="60" t="s">
        <v>197</v>
      </c>
      <c r="D81" s="59" t="s">
        <v>198</v>
      </c>
      <c r="E81" s="56" t="s">
        <v>1039</v>
      </c>
      <c r="F81" s="96">
        <v>199456</v>
      </c>
      <c r="G81" s="75"/>
      <c r="H81" s="77"/>
      <c r="I81" s="57">
        <f>Tabla3[[#This Row],[VALOR UNITARIO OFERTADO SIN IMPUESTO]]*Tabla3[[#This Row],[DÍAS]]*Tabla3[[#This Row],[CANTIDAD]]</f>
        <v>0</v>
      </c>
      <c r="J81" s="57">
        <f>Tabla3[[#This Row],[VALOR TOTAL SIN IMPUESTO]]*0.19</f>
        <v>0</v>
      </c>
      <c r="K81" s="57"/>
      <c r="L81" s="57">
        <f>Tabla3[[#This Row],[VALOR TOTAL SIN IMPUESTO]]+Tabla3[[#This Row],[IVA]]+Tabla3[[#This Row],[IMPOCONSUMO]]</f>
        <v>0</v>
      </c>
      <c r="M81" s="88"/>
    </row>
    <row r="82" spans="1:13" ht="165" hidden="1" x14ac:dyDescent="0.25">
      <c r="A82" s="58">
        <v>81</v>
      </c>
      <c r="B82" s="59" t="s">
        <v>14</v>
      </c>
      <c r="C82" s="60" t="s">
        <v>197</v>
      </c>
      <c r="D82" s="59" t="s">
        <v>198</v>
      </c>
      <c r="E82" s="56" t="s">
        <v>1040</v>
      </c>
      <c r="F82" s="96">
        <v>210749</v>
      </c>
      <c r="G82" s="75"/>
      <c r="H82" s="77"/>
      <c r="I82" s="57">
        <f>Tabla3[[#This Row],[VALOR UNITARIO OFERTADO SIN IMPUESTO]]*Tabla3[[#This Row],[DÍAS]]*Tabla3[[#This Row],[CANTIDAD]]</f>
        <v>0</v>
      </c>
      <c r="J82" s="57">
        <f>Tabla3[[#This Row],[VALOR TOTAL SIN IMPUESTO]]*0.19</f>
        <v>0</v>
      </c>
      <c r="K82" s="57"/>
      <c r="L82" s="57">
        <f>Tabla3[[#This Row],[VALOR TOTAL SIN IMPUESTO]]+Tabla3[[#This Row],[IVA]]+Tabla3[[#This Row],[IMPOCONSUMO]]</f>
        <v>0</v>
      </c>
      <c r="M82" s="88"/>
    </row>
    <row r="83" spans="1:13" ht="165" hidden="1" x14ac:dyDescent="0.25">
      <c r="A83" s="58">
        <v>82</v>
      </c>
      <c r="B83" s="59" t="s">
        <v>14</v>
      </c>
      <c r="C83" s="60" t="s">
        <v>197</v>
      </c>
      <c r="D83" s="59" t="s">
        <v>198</v>
      </c>
      <c r="E83" s="56" t="s">
        <v>1041</v>
      </c>
      <c r="F83" s="96">
        <v>228896</v>
      </c>
      <c r="G83" s="75"/>
      <c r="H83" s="77"/>
      <c r="I83" s="57">
        <f>Tabla3[[#This Row],[VALOR UNITARIO OFERTADO SIN IMPUESTO]]*Tabla3[[#This Row],[DÍAS]]*Tabla3[[#This Row],[CANTIDAD]]</f>
        <v>0</v>
      </c>
      <c r="J83" s="57">
        <f>Tabla3[[#This Row],[VALOR TOTAL SIN IMPUESTO]]*0.19</f>
        <v>0</v>
      </c>
      <c r="K83" s="57"/>
      <c r="L83" s="57">
        <f>Tabla3[[#This Row],[VALOR TOTAL SIN IMPUESTO]]+Tabla3[[#This Row],[IVA]]+Tabla3[[#This Row],[IMPOCONSUMO]]</f>
        <v>0</v>
      </c>
      <c r="M83" s="88"/>
    </row>
    <row r="84" spans="1:13" ht="165" hidden="1" x14ac:dyDescent="0.25">
      <c r="A84" s="58">
        <v>83</v>
      </c>
      <c r="B84" s="59" t="s">
        <v>14</v>
      </c>
      <c r="C84" s="60" t="s">
        <v>199</v>
      </c>
      <c r="D84" s="59" t="s">
        <v>200</v>
      </c>
      <c r="E84" s="56" t="s">
        <v>18</v>
      </c>
      <c r="F84" s="96">
        <v>196634</v>
      </c>
      <c r="G84" s="75"/>
      <c r="H84" s="77"/>
      <c r="I84" s="57">
        <f>Tabla3[[#This Row],[VALOR UNITARIO OFERTADO SIN IMPUESTO]]*Tabla3[[#This Row],[DÍAS]]*Tabla3[[#This Row],[CANTIDAD]]</f>
        <v>0</v>
      </c>
      <c r="J84" s="57">
        <f>Tabla3[[#This Row],[VALOR TOTAL SIN IMPUESTO]]*0.19</f>
        <v>0</v>
      </c>
      <c r="K84" s="57"/>
      <c r="L84" s="57">
        <f>Tabla3[[#This Row],[VALOR TOTAL SIN IMPUESTO]]+Tabla3[[#This Row],[IVA]]+Tabla3[[#This Row],[IMPOCONSUMO]]</f>
        <v>0</v>
      </c>
      <c r="M84" s="88"/>
    </row>
    <row r="85" spans="1:13" ht="165" hidden="1" x14ac:dyDescent="0.25">
      <c r="A85" s="58">
        <v>84</v>
      </c>
      <c r="B85" s="59" t="s">
        <v>14</v>
      </c>
      <c r="C85" s="60" t="s">
        <v>199</v>
      </c>
      <c r="D85" s="59" t="s">
        <v>200</v>
      </c>
      <c r="E85" s="56" t="s">
        <v>1036</v>
      </c>
      <c r="F85" s="96">
        <v>223477</v>
      </c>
      <c r="G85" s="75"/>
      <c r="H85" s="77"/>
      <c r="I85" s="57">
        <f>Tabla3[[#This Row],[VALOR UNITARIO OFERTADO SIN IMPUESTO]]*Tabla3[[#This Row],[DÍAS]]*Tabla3[[#This Row],[CANTIDAD]]</f>
        <v>0</v>
      </c>
      <c r="J85" s="57">
        <f>Tabla3[[#This Row],[VALOR TOTAL SIN IMPUESTO]]*0.19</f>
        <v>0</v>
      </c>
      <c r="K85" s="57"/>
      <c r="L85" s="57">
        <f>Tabla3[[#This Row],[VALOR TOTAL SIN IMPUESTO]]+Tabla3[[#This Row],[IVA]]+Tabla3[[#This Row],[IMPOCONSUMO]]</f>
        <v>0</v>
      </c>
      <c r="M85" s="88"/>
    </row>
    <row r="86" spans="1:13" ht="165" hidden="1" x14ac:dyDescent="0.25">
      <c r="A86" s="58">
        <v>85</v>
      </c>
      <c r="B86" s="59" t="s">
        <v>14</v>
      </c>
      <c r="C86" s="60" t="s">
        <v>199</v>
      </c>
      <c r="D86" s="59" t="s">
        <v>200</v>
      </c>
      <c r="E86" s="56" t="s">
        <v>1037</v>
      </c>
      <c r="F86" s="96">
        <v>228445</v>
      </c>
      <c r="G86" s="75"/>
      <c r="H86" s="77"/>
      <c r="I86" s="57">
        <f>Tabla3[[#This Row],[VALOR UNITARIO OFERTADO SIN IMPUESTO]]*Tabla3[[#This Row],[DÍAS]]*Tabla3[[#This Row],[CANTIDAD]]</f>
        <v>0</v>
      </c>
      <c r="J86" s="57">
        <f>Tabla3[[#This Row],[VALOR TOTAL SIN IMPUESTO]]*0.19</f>
        <v>0</v>
      </c>
      <c r="K86" s="57"/>
      <c r="L86" s="57">
        <f>Tabla3[[#This Row],[VALOR TOTAL SIN IMPUESTO]]+Tabla3[[#This Row],[IVA]]+Tabla3[[#This Row],[IMPOCONSUMO]]</f>
        <v>0</v>
      </c>
      <c r="M86" s="88"/>
    </row>
    <row r="87" spans="1:13" ht="165" hidden="1" x14ac:dyDescent="0.25">
      <c r="A87" s="58">
        <v>86</v>
      </c>
      <c r="B87" s="59" t="s">
        <v>14</v>
      </c>
      <c r="C87" s="60" t="s">
        <v>199</v>
      </c>
      <c r="D87" s="59" t="s">
        <v>200</v>
      </c>
      <c r="E87" s="56" t="s">
        <v>1038</v>
      </c>
      <c r="F87" s="96">
        <v>256520</v>
      </c>
      <c r="G87" s="75"/>
      <c r="H87" s="77"/>
      <c r="I87" s="57">
        <f>Tabla3[[#This Row],[VALOR UNITARIO OFERTADO SIN IMPUESTO]]*Tabla3[[#This Row],[DÍAS]]*Tabla3[[#This Row],[CANTIDAD]]</f>
        <v>0</v>
      </c>
      <c r="J87" s="57">
        <f>Tabla3[[#This Row],[VALOR TOTAL SIN IMPUESTO]]*0.19</f>
        <v>0</v>
      </c>
      <c r="K87" s="57"/>
      <c r="L87" s="57">
        <f>Tabla3[[#This Row],[VALOR TOTAL SIN IMPUESTO]]+Tabla3[[#This Row],[IVA]]+Tabla3[[#This Row],[IMPOCONSUMO]]</f>
        <v>0</v>
      </c>
      <c r="M87" s="88"/>
    </row>
    <row r="88" spans="1:13" ht="165" hidden="1" x14ac:dyDescent="0.25">
      <c r="A88" s="58">
        <v>87</v>
      </c>
      <c r="B88" s="59" t="s">
        <v>14</v>
      </c>
      <c r="C88" s="60" t="s">
        <v>199</v>
      </c>
      <c r="D88" s="59" t="s">
        <v>200</v>
      </c>
      <c r="E88" s="56" t="s">
        <v>17</v>
      </c>
      <c r="F88" s="96">
        <v>178095</v>
      </c>
      <c r="G88" s="75"/>
      <c r="H88" s="77"/>
      <c r="I88" s="57">
        <f>Tabla3[[#This Row],[VALOR UNITARIO OFERTADO SIN IMPUESTO]]*Tabla3[[#This Row],[DÍAS]]*Tabla3[[#This Row],[CANTIDAD]]</f>
        <v>0</v>
      </c>
      <c r="J88" s="57">
        <f>Tabla3[[#This Row],[VALOR TOTAL SIN IMPUESTO]]*0.19</f>
        <v>0</v>
      </c>
      <c r="K88" s="57"/>
      <c r="L88" s="57">
        <f>Tabla3[[#This Row],[VALOR TOTAL SIN IMPUESTO]]+Tabla3[[#This Row],[IVA]]+Tabla3[[#This Row],[IMPOCONSUMO]]</f>
        <v>0</v>
      </c>
      <c r="M88" s="88"/>
    </row>
    <row r="89" spans="1:13" ht="165" hidden="1" x14ac:dyDescent="0.25">
      <c r="A89" s="58">
        <v>88</v>
      </c>
      <c r="B89" s="59" t="s">
        <v>14</v>
      </c>
      <c r="C89" s="60" t="s">
        <v>199</v>
      </c>
      <c r="D89" s="59" t="s">
        <v>200</v>
      </c>
      <c r="E89" s="56" t="s">
        <v>1039</v>
      </c>
      <c r="F89" s="96">
        <v>202093</v>
      </c>
      <c r="G89" s="75"/>
      <c r="H89" s="77"/>
      <c r="I89" s="57">
        <f>Tabla3[[#This Row],[VALOR UNITARIO OFERTADO SIN IMPUESTO]]*Tabla3[[#This Row],[DÍAS]]*Tabla3[[#This Row],[CANTIDAD]]</f>
        <v>0</v>
      </c>
      <c r="J89" s="57">
        <f>Tabla3[[#This Row],[VALOR TOTAL SIN IMPUESTO]]*0.19</f>
        <v>0</v>
      </c>
      <c r="K89" s="57"/>
      <c r="L89" s="57">
        <f>Tabla3[[#This Row],[VALOR TOTAL SIN IMPUESTO]]+Tabla3[[#This Row],[IVA]]+Tabla3[[#This Row],[IMPOCONSUMO]]</f>
        <v>0</v>
      </c>
      <c r="M89" s="88"/>
    </row>
    <row r="90" spans="1:13" ht="139.9" customHeight="1" x14ac:dyDescent="0.25">
      <c r="A90" s="58">
        <v>89</v>
      </c>
      <c r="B90" s="59" t="s">
        <v>14</v>
      </c>
      <c r="C90" s="60" t="s">
        <v>199</v>
      </c>
      <c r="D90" s="59" t="s">
        <v>200</v>
      </c>
      <c r="E90" s="56" t="s">
        <v>1040</v>
      </c>
      <c r="F90" s="96">
        <v>227595</v>
      </c>
      <c r="G90" s="75">
        <v>1</v>
      </c>
      <c r="H90" s="137">
        <v>4</v>
      </c>
      <c r="I90" s="57">
        <f>Tabla3[[#This Row],[VALOR UNITARIO OFERTADO SIN IMPUESTO]]*Tabla3[[#This Row],[DÍAS]]*Tabla3[[#This Row],[CANTIDAD]]</f>
        <v>910380</v>
      </c>
      <c r="J90" s="57">
        <f>Tabla3[[#This Row],[VALOR TOTAL SIN IMPUESTO]]*0.19</f>
        <v>172972.2</v>
      </c>
      <c r="K90" s="57"/>
      <c r="L90" s="57">
        <f>Tabla3[[#This Row],[VALOR TOTAL SIN IMPUESTO]]+Tabla3[[#This Row],[IVA]]+Tabla3[[#This Row],[IMPOCONSUMO]]</f>
        <v>1083352.2</v>
      </c>
      <c r="M90" s="135" t="s">
        <v>1105</v>
      </c>
    </row>
    <row r="91" spans="1:13" ht="165" hidden="1" x14ac:dyDescent="0.25">
      <c r="A91" s="58">
        <v>90</v>
      </c>
      <c r="B91" s="59" t="s">
        <v>14</v>
      </c>
      <c r="C91" s="60" t="s">
        <v>199</v>
      </c>
      <c r="D91" s="59" t="s">
        <v>200</v>
      </c>
      <c r="E91" s="56" t="s">
        <v>1041</v>
      </c>
      <c r="F91" s="96">
        <v>258959</v>
      </c>
      <c r="G91" s="75"/>
      <c r="H91" s="77"/>
      <c r="I91" s="57">
        <f>Tabla3[[#This Row],[VALOR UNITARIO OFERTADO SIN IMPUESTO]]*Tabla3[[#This Row],[DÍAS]]*Tabla3[[#This Row],[CANTIDAD]]</f>
        <v>0</v>
      </c>
      <c r="J91" s="57">
        <f>Tabla3[[#This Row],[VALOR TOTAL SIN IMPUESTO]]*0.19</f>
        <v>0</v>
      </c>
      <c r="K91" s="57"/>
      <c r="L91" s="57">
        <f>Tabla3[[#This Row],[VALOR TOTAL SIN IMPUESTO]]+Tabla3[[#This Row],[IVA]]+Tabla3[[#This Row],[IMPOCONSUMO]]</f>
        <v>0</v>
      </c>
      <c r="M91" s="88"/>
    </row>
    <row r="92" spans="1:13" ht="114.6" customHeight="1" x14ac:dyDescent="0.25">
      <c r="A92" s="58">
        <v>91</v>
      </c>
      <c r="B92" s="59" t="s">
        <v>14</v>
      </c>
      <c r="C92" s="60" t="s">
        <v>199</v>
      </c>
      <c r="D92" s="59" t="s">
        <v>200</v>
      </c>
      <c r="E92" s="56" t="s">
        <v>1042</v>
      </c>
      <c r="F92" s="96">
        <v>152233</v>
      </c>
      <c r="G92" s="75">
        <v>1</v>
      </c>
      <c r="H92" s="137">
        <v>4</v>
      </c>
      <c r="I92" s="57">
        <f>Tabla3[[#This Row],[VALOR UNITARIO OFERTADO SIN IMPUESTO]]*Tabla3[[#This Row],[DÍAS]]*Tabla3[[#This Row],[CANTIDAD]]</f>
        <v>608932</v>
      </c>
      <c r="J92" s="57">
        <f>Tabla3[[#This Row],[VALOR TOTAL SIN IMPUESTO]]*0.19</f>
        <v>115697.08</v>
      </c>
      <c r="K92" s="57"/>
      <c r="L92" s="57">
        <f>Tabla3[[#This Row],[VALOR TOTAL SIN IMPUESTO]]+Tabla3[[#This Row],[IVA]]+Tabla3[[#This Row],[IMPOCONSUMO]]</f>
        <v>724629.08</v>
      </c>
      <c r="M92" s="136" t="s">
        <v>1107</v>
      </c>
    </row>
    <row r="93" spans="1:13" ht="165" hidden="1" x14ac:dyDescent="0.25">
      <c r="A93" s="58">
        <v>92</v>
      </c>
      <c r="B93" s="59" t="s">
        <v>14</v>
      </c>
      <c r="C93" s="60" t="s">
        <v>199</v>
      </c>
      <c r="D93" s="59" t="s">
        <v>200</v>
      </c>
      <c r="E93" s="56" t="s">
        <v>1043</v>
      </c>
      <c r="F93" s="96">
        <v>167630</v>
      </c>
      <c r="G93" s="75"/>
      <c r="H93" s="77"/>
      <c r="I93" s="57">
        <f>Tabla3[[#This Row],[VALOR UNITARIO OFERTADO SIN IMPUESTO]]*Tabla3[[#This Row],[DÍAS]]*Tabla3[[#This Row],[CANTIDAD]]</f>
        <v>0</v>
      </c>
      <c r="J93" s="57">
        <f>Tabla3[[#This Row],[VALOR TOTAL SIN IMPUESTO]]*0.19</f>
        <v>0</v>
      </c>
      <c r="K93" s="57"/>
      <c r="L93" s="57">
        <f>Tabla3[[#This Row],[VALOR TOTAL SIN IMPUESTO]]+Tabla3[[#This Row],[IVA]]+Tabla3[[#This Row],[IMPOCONSUMO]]</f>
        <v>0</v>
      </c>
      <c r="M93" s="88"/>
    </row>
    <row r="94" spans="1:13" ht="165" hidden="1" x14ac:dyDescent="0.25">
      <c r="A94" s="58">
        <v>93</v>
      </c>
      <c r="B94" s="59" t="s">
        <v>14</v>
      </c>
      <c r="C94" s="60" t="s">
        <v>199</v>
      </c>
      <c r="D94" s="59" t="s">
        <v>200</v>
      </c>
      <c r="E94" s="56" t="s">
        <v>1044</v>
      </c>
      <c r="F94" s="96">
        <v>184121</v>
      </c>
      <c r="G94" s="75"/>
      <c r="H94" s="77"/>
      <c r="I94" s="57">
        <f>Tabla3[[#This Row],[VALOR UNITARIO OFERTADO SIN IMPUESTO]]*Tabla3[[#This Row],[DÍAS]]*Tabla3[[#This Row],[CANTIDAD]]</f>
        <v>0</v>
      </c>
      <c r="J94" s="57">
        <f>Tabla3[[#This Row],[VALOR TOTAL SIN IMPUESTO]]*0.19</f>
        <v>0</v>
      </c>
      <c r="K94" s="57"/>
      <c r="L94" s="57">
        <f>Tabla3[[#This Row],[VALOR TOTAL SIN IMPUESTO]]+Tabla3[[#This Row],[IVA]]+Tabla3[[#This Row],[IMPOCONSUMO]]</f>
        <v>0</v>
      </c>
      <c r="M94" s="88"/>
    </row>
    <row r="95" spans="1:13" ht="165" hidden="1" x14ac:dyDescent="0.25">
      <c r="A95" s="58">
        <v>94</v>
      </c>
      <c r="B95" s="59" t="s">
        <v>14</v>
      </c>
      <c r="C95" s="60" t="s">
        <v>199</v>
      </c>
      <c r="D95" s="59" t="s">
        <v>200</v>
      </c>
      <c r="E95" s="56" t="s">
        <v>1045</v>
      </c>
      <c r="F95" s="96">
        <v>196697</v>
      </c>
      <c r="G95" s="75"/>
      <c r="H95" s="77"/>
      <c r="I95" s="57">
        <f>Tabla3[[#This Row],[VALOR UNITARIO OFERTADO SIN IMPUESTO]]*Tabla3[[#This Row],[DÍAS]]*Tabla3[[#This Row],[CANTIDAD]]</f>
        <v>0</v>
      </c>
      <c r="J95" s="57">
        <f>Tabla3[[#This Row],[VALOR TOTAL SIN IMPUESTO]]*0.19</f>
        <v>0</v>
      </c>
      <c r="K95" s="57"/>
      <c r="L95" s="57">
        <f>Tabla3[[#This Row],[VALOR TOTAL SIN IMPUESTO]]+Tabla3[[#This Row],[IVA]]+Tabla3[[#This Row],[IMPOCONSUMO]]</f>
        <v>0</v>
      </c>
      <c r="M95" s="88"/>
    </row>
    <row r="96" spans="1:13" ht="165" hidden="1" x14ac:dyDescent="0.25">
      <c r="A96" s="58">
        <v>95</v>
      </c>
      <c r="B96" s="59" t="s">
        <v>14</v>
      </c>
      <c r="C96" s="60" t="s">
        <v>199</v>
      </c>
      <c r="D96" s="59" t="s">
        <v>200</v>
      </c>
      <c r="E96" s="56" t="s">
        <v>1046</v>
      </c>
      <c r="F96" s="96">
        <v>128825</v>
      </c>
      <c r="G96" s="75"/>
      <c r="H96" s="77"/>
      <c r="I96" s="57">
        <f>Tabla3[[#This Row],[VALOR UNITARIO OFERTADO SIN IMPUESTO]]*Tabla3[[#This Row],[DÍAS]]*Tabla3[[#This Row],[CANTIDAD]]</f>
        <v>0</v>
      </c>
      <c r="J96" s="57">
        <f>Tabla3[[#This Row],[VALOR TOTAL SIN IMPUESTO]]*0.19</f>
        <v>0</v>
      </c>
      <c r="K96" s="57"/>
      <c r="L96" s="57">
        <f>Tabla3[[#This Row],[VALOR TOTAL SIN IMPUESTO]]+Tabla3[[#This Row],[IVA]]+Tabla3[[#This Row],[IMPOCONSUMO]]</f>
        <v>0</v>
      </c>
      <c r="M96" s="88"/>
    </row>
    <row r="97" spans="1:13" ht="165" hidden="1" x14ac:dyDescent="0.25">
      <c r="A97" s="58">
        <v>96</v>
      </c>
      <c r="B97" s="59" t="s">
        <v>14</v>
      </c>
      <c r="C97" s="60" t="s">
        <v>199</v>
      </c>
      <c r="D97" s="59" t="s">
        <v>200</v>
      </c>
      <c r="E97" s="56" t="s">
        <v>1047</v>
      </c>
      <c r="F97" s="96">
        <v>141462</v>
      </c>
      <c r="G97" s="75"/>
      <c r="H97" s="77"/>
      <c r="I97" s="57">
        <f>Tabla3[[#This Row],[VALOR UNITARIO OFERTADO SIN IMPUESTO]]*Tabla3[[#This Row],[DÍAS]]*Tabla3[[#This Row],[CANTIDAD]]</f>
        <v>0</v>
      </c>
      <c r="J97" s="57">
        <f>Tabla3[[#This Row],[VALOR TOTAL SIN IMPUESTO]]*0.19</f>
        <v>0</v>
      </c>
      <c r="K97" s="57"/>
      <c r="L97" s="57">
        <f>Tabla3[[#This Row],[VALOR TOTAL SIN IMPUESTO]]+Tabla3[[#This Row],[IVA]]+Tabla3[[#This Row],[IMPOCONSUMO]]</f>
        <v>0</v>
      </c>
      <c r="M97" s="88"/>
    </row>
    <row r="98" spans="1:13" ht="165" hidden="1" x14ac:dyDescent="0.25">
      <c r="A98" s="58">
        <v>97</v>
      </c>
      <c r="B98" s="59" t="s">
        <v>14</v>
      </c>
      <c r="C98" s="60" t="s">
        <v>199</v>
      </c>
      <c r="D98" s="59" t="s">
        <v>200</v>
      </c>
      <c r="E98" s="56" t="s">
        <v>1048</v>
      </c>
      <c r="F98" s="96">
        <v>145126</v>
      </c>
      <c r="G98" s="75"/>
      <c r="H98" s="77"/>
      <c r="I98" s="57">
        <f>Tabla3[[#This Row],[VALOR UNITARIO OFERTADO SIN IMPUESTO]]*Tabla3[[#This Row],[DÍAS]]*Tabla3[[#This Row],[CANTIDAD]]</f>
        <v>0</v>
      </c>
      <c r="J98" s="57">
        <f>Tabla3[[#This Row],[VALOR TOTAL SIN IMPUESTO]]*0.19</f>
        <v>0</v>
      </c>
      <c r="K98" s="57"/>
      <c r="L98" s="57">
        <f>Tabla3[[#This Row],[VALOR TOTAL SIN IMPUESTO]]+Tabla3[[#This Row],[IVA]]+Tabla3[[#This Row],[IMPOCONSUMO]]</f>
        <v>0</v>
      </c>
      <c r="M98" s="88"/>
    </row>
    <row r="99" spans="1:13" ht="165" hidden="1" x14ac:dyDescent="0.25">
      <c r="A99" s="58">
        <v>98</v>
      </c>
      <c r="B99" s="59" t="s">
        <v>14</v>
      </c>
      <c r="C99" s="60" t="s">
        <v>199</v>
      </c>
      <c r="D99" s="59" t="s">
        <v>200</v>
      </c>
      <c r="E99" s="56" t="s">
        <v>1049</v>
      </c>
      <c r="F99" s="96">
        <v>157256</v>
      </c>
      <c r="G99" s="75"/>
      <c r="H99" s="77"/>
      <c r="I99" s="57">
        <f>Tabla3[[#This Row],[VALOR UNITARIO OFERTADO SIN IMPUESTO]]*Tabla3[[#This Row],[DÍAS]]*Tabla3[[#This Row],[CANTIDAD]]</f>
        <v>0</v>
      </c>
      <c r="J99" s="57">
        <f>Tabla3[[#This Row],[VALOR TOTAL SIN IMPUESTO]]*0.19</f>
        <v>0</v>
      </c>
      <c r="K99" s="57"/>
      <c r="L99" s="57">
        <f>Tabla3[[#This Row],[VALOR TOTAL SIN IMPUESTO]]+Tabla3[[#This Row],[IVA]]+Tabla3[[#This Row],[IMPOCONSUMO]]</f>
        <v>0</v>
      </c>
      <c r="M99" s="88"/>
    </row>
    <row r="100" spans="1:13" ht="255" hidden="1" x14ac:dyDescent="0.25">
      <c r="A100" s="58">
        <v>99</v>
      </c>
      <c r="B100" s="59" t="s">
        <v>14</v>
      </c>
      <c r="C100" s="60" t="s">
        <v>201</v>
      </c>
      <c r="D100" s="59" t="s">
        <v>202</v>
      </c>
      <c r="E100" s="56" t="s">
        <v>1036</v>
      </c>
      <c r="F100" s="96">
        <v>449179</v>
      </c>
      <c r="G100" s="75"/>
      <c r="H100" s="77"/>
      <c r="I100" s="57">
        <f>Tabla3[[#This Row],[VALOR UNITARIO OFERTADO SIN IMPUESTO]]*Tabla3[[#This Row],[DÍAS]]*Tabla3[[#This Row],[CANTIDAD]]</f>
        <v>0</v>
      </c>
      <c r="J100" s="57">
        <f>Tabla3[[#This Row],[VALOR TOTAL SIN IMPUESTO]]*0.19</f>
        <v>0</v>
      </c>
      <c r="K100" s="57"/>
      <c r="L100" s="57">
        <f>Tabla3[[#This Row],[VALOR TOTAL SIN IMPUESTO]]+Tabla3[[#This Row],[IVA]]+Tabla3[[#This Row],[IMPOCONSUMO]]</f>
        <v>0</v>
      </c>
      <c r="M100" s="88"/>
    </row>
    <row r="101" spans="1:13" ht="255" hidden="1" x14ac:dyDescent="0.25">
      <c r="A101" s="58">
        <v>100</v>
      </c>
      <c r="B101" s="59" t="s">
        <v>14</v>
      </c>
      <c r="C101" s="60" t="s">
        <v>201</v>
      </c>
      <c r="D101" s="59" t="s">
        <v>202</v>
      </c>
      <c r="E101" s="56" t="s">
        <v>1037</v>
      </c>
      <c r="F101" s="96">
        <v>501042</v>
      </c>
      <c r="G101" s="75"/>
      <c r="H101" s="77"/>
      <c r="I101" s="57">
        <f>Tabla3[[#This Row],[VALOR UNITARIO OFERTADO SIN IMPUESTO]]*Tabla3[[#This Row],[DÍAS]]*Tabla3[[#This Row],[CANTIDAD]]</f>
        <v>0</v>
      </c>
      <c r="J101" s="57">
        <f>Tabla3[[#This Row],[VALOR TOTAL SIN IMPUESTO]]*0.19</f>
        <v>0</v>
      </c>
      <c r="K101" s="57"/>
      <c r="L101" s="57">
        <f>Tabla3[[#This Row],[VALOR TOTAL SIN IMPUESTO]]+Tabla3[[#This Row],[IVA]]+Tabla3[[#This Row],[IMPOCONSUMO]]</f>
        <v>0</v>
      </c>
      <c r="M101" s="88"/>
    </row>
    <row r="102" spans="1:13" ht="255" hidden="1" x14ac:dyDescent="0.25">
      <c r="A102" s="58">
        <v>101</v>
      </c>
      <c r="B102" s="59" t="s">
        <v>14</v>
      </c>
      <c r="C102" s="60" t="s">
        <v>201</v>
      </c>
      <c r="D102" s="59" t="s">
        <v>202</v>
      </c>
      <c r="E102" s="56" t="s">
        <v>1038</v>
      </c>
      <c r="F102" s="96">
        <v>499530</v>
      </c>
      <c r="G102" s="75"/>
      <c r="H102" s="77"/>
      <c r="I102" s="57">
        <f>Tabla3[[#This Row],[VALOR UNITARIO OFERTADO SIN IMPUESTO]]*Tabla3[[#This Row],[DÍAS]]*Tabla3[[#This Row],[CANTIDAD]]</f>
        <v>0</v>
      </c>
      <c r="J102" s="57">
        <f>Tabla3[[#This Row],[VALOR TOTAL SIN IMPUESTO]]*0.19</f>
        <v>0</v>
      </c>
      <c r="K102" s="57"/>
      <c r="L102" s="57">
        <f>Tabla3[[#This Row],[VALOR TOTAL SIN IMPUESTO]]+Tabla3[[#This Row],[IVA]]+Tabla3[[#This Row],[IMPOCONSUMO]]</f>
        <v>0</v>
      </c>
      <c r="M102" s="88"/>
    </row>
    <row r="103" spans="1:13" ht="255" hidden="1" x14ac:dyDescent="0.25">
      <c r="A103" s="58">
        <v>102</v>
      </c>
      <c r="B103" s="59" t="s">
        <v>14</v>
      </c>
      <c r="C103" s="60" t="s">
        <v>201</v>
      </c>
      <c r="D103" s="59" t="s">
        <v>202</v>
      </c>
      <c r="E103" s="56" t="s">
        <v>17</v>
      </c>
      <c r="F103" s="96">
        <v>295753</v>
      </c>
      <c r="G103" s="75"/>
      <c r="H103" s="77"/>
      <c r="I103" s="57">
        <f>Tabla3[[#This Row],[VALOR UNITARIO OFERTADO SIN IMPUESTO]]*Tabla3[[#This Row],[DÍAS]]*Tabla3[[#This Row],[CANTIDAD]]</f>
        <v>0</v>
      </c>
      <c r="J103" s="57">
        <f>Tabla3[[#This Row],[VALOR TOTAL SIN IMPUESTO]]*0.19</f>
        <v>0</v>
      </c>
      <c r="K103" s="57"/>
      <c r="L103" s="57">
        <f>Tabla3[[#This Row],[VALOR TOTAL SIN IMPUESTO]]+Tabla3[[#This Row],[IVA]]+Tabla3[[#This Row],[IMPOCONSUMO]]</f>
        <v>0</v>
      </c>
      <c r="M103" s="88"/>
    </row>
    <row r="104" spans="1:13" ht="255" hidden="1" x14ac:dyDescent="0.25">
      <c r="A104" s="58">
        <v>103</v>
      </c>
      <c r="B104" s="59" t="s">
        <v>14</v>
      </c>
      <c r="C104" s="60" t="s">
        <v>201</v>
      </c>
      <c r="D104" s="59" t="s">
        <v>202</v>
      </c>
      <c r="E104" s="56" t="s">
        <v>1039</v>
      </c>
      <c r="F104" s="96">
        <v>313997</v>
      </c>
      <c r="G104" s="75"/>
      <c r="H104" s="77"/>
      <c r="I104" s="57">
        <f>Tabla3[[#This Row],[VALOR UNITARIO OFERTADO SIN IMPUESTO]]*Tabla3[[#This Row],[DÍAS]]*Tabla3[[#This Row],[CANTIDAD]]</f>
        <v>0</v>
      </c>
      <c r="J104" s="57">
        <f>Tabla3[[#This Row],[VALOR TOTAL SIN IMPUESTO]]*0.19</f>
        <v>0</v>
      </c>
      <c r="K104" s="57"/>
      <c r="L104" s="57">
        <f>Tabla3[[#This Row],[VALOR TOTAL SIN IMPUESTO]]+Tabla3[[#This Row],[IVA]]+Tabla3[[#This Row],[IMPOCONSUMO]]</f>
        <v>0</v>
      </c>
      <c r="M104" s="88"/>
    </row>
    <row r="105" spans="1:13" ht="255" hidden="1" x14ac:dyDescent="0.25">
      <c r="A105" s="58">
        <v>104</v>
      </c>
      <c r="B105" s="59" t="s">
        <v>14</v>
      </c>
      <c r="C105" s="60" t="s">
        <v>201</v>
      </c>
      <c r="D105" s="59" t="s">
        <v>202</v>
      </c>
      <c r="E105" s="56" t="s">
        <v>1040</v>
      </c>
      <c r="F105" s="96">
        <v>322330</v>
      </c>
      <c r="G105" s="75"/>
      <c r="H105" s="77"/>
      <c r="I105" s="57">
        <f>Tabla3[[#This Row],[VALOR UNITARIO OFERTADO SIN IMPUESTO]]*Tabla3[[#This Row],[DÍAS]]*Tabla3[[#This Row],[CANTIDAD]]</f>
        <v>0</v>
      </c>
      <c r="J105" s="57">
        <f>Tabla3[[#This Row],[VALOR TOTAL SIN IMPUESTO]]*0.19</f>
        <v>0</v>
      </c>
      <c r="K105" s="57"/>
      <c r="L105" s="57">
        <f>Tabla3[[#This Row],[VALOR TOTAL SIN IMPUESTO]]+Tabla3[[#This Row],[IVA]]+Tabla3[[#This Row],[IMPOCONSUMO]]</f>
        <v>0</v>
      </c>
      <c r="M105" s="88"/>
    </row>
    <row r="106" spans="1:13" ht="255" hidden="1" x14ac:dyDescent="0.25">
      <c r="A106" s="58">
        <v>105</v>
      </c>
      <c r="B106" s="59" t="s">
        <v>14</v>
      </c>
      <c r="C106" s="60" t="s">
        <v>201</v>
      </c>
      <c r="D106" s="59" t="s">
        <v>202</v>
      </c>
      <c r="E106" s="56" t="s">
        <v>1041</v>
      </c>
      <c r="F106" s="96">
        <v>328589</v>
      </c>
      <c r="G106" s="75"/>
      <c r="H106" s="77"/>
      <c r="I106" s="57">
        <f>Tabla3[[#This Row],[VALOR UNITARIO OFERTADO SIN IMPUESTO]]*Tabla3[[#This Row],[DÍAS]]*Tabla3[[#This Row],[CANTIDAD]]</f>
        <v>0</v>
      </c>
      <c r="J106" s="57">
        <f>Tabla3[[#This Row],[VALOR TOTAL SIN IMPUESTO]]*0.19</f>
        <v>0</v>
      </c>
      <c r="K106" s="57"/>
      <c r="L106" s="57">
        <f>Tabla3[[#This Row],[VALOR TOTAL SIN IMPUESTO]]+Tabla3[[#This Row],[IVA]]+Tabla3[[#This Row],[IMPOCONSUMO]]</f>
        <v>0</v>
      </c>
      <c r="M106" s="88"/>
    </row>
    <row r="107" spans="1:13" ht="255" hidden="1" x14ac:dyDescent="0.25">
      <c r="A107" s="58">
        <v>106</v>
      </c>
      <c r="B107" s="59" t="s">
        <v>14</v>
      </c>
      <c r="C107" s="60" t="s">
        <v>201</v>
      </c>
      <c r="D107" s="59" t="s">
        <v>202</v>
      </c>
      <c r="E107" s="56" t="s">
        <v>1042</v>
      </c>
      <c r="F107" s="96">
        <v>276930</v>
      </c>
      <c r="G107" s="75"/>
      <c r="H107" s="77"/>
      <c r="I107" s="57">
        <f>Tabla3[[#This Row],[VALOR UNITARIO OFERTADO SIN IMPUESTO]]*Tabla3[[#This Row],[DÍAS]]*Tabla3[[#This Row],[CANTIDAD]]</f>
        <v>0</v>
      </c>
      <c r="J107" s="57">
        <f>Tabla3[[#This Row],[VALOR TOTAL SIN IMPUESTO]]*0.19</f>
        <v>0</v>
      </c>
      <c r="K107" s="57"/>
      <c r="L107" s="57">
        <f>Tabla3[[#This Row],[VALOR TOTAL SIN IMPUESTO]]+Tabla3[[#This Row],[IVA]]+Tabla3[[#This Row],[IMPOCONSUMO]]</f>
        <v>0</v>
      </c>
      <c r="M107" s="88"/>
    </row>
    <row r="108" spans="1:13" ht="255" hidden="1" x14ac:dyDescent="0.25">
      <c r="A108" s="58">
        <v>107</v>
      </c>
      <c r="B108" s="59" t="s">
        <v>14</v>
      </c>
      <c r="C108" s="60" t="s">
        <v>201</v>
      </c>
      <c r="D108" s="59" t="s">
        <v>202</v>
      </c>
      <c r="E108" s="56" t="s">
        <v>1043</v>
      </c>
      <c r="F108" s="96">
        <v>288064</v>
      </c>
      <c r="G108" s="75"/>
      <c r="H108" s="77"/>
      <c r="I108" s="57">
        <f>Tabla3[[#This Row],[VALOR UNITARIO OFERTADO SIN IMPUESTO]]*Tabla3[[#This Row],[DÍAS]]*Tabla3[[#This Row],[CANTIDAD]]</f>
        <v>0</v>
      </c>
      <c r="J108" s="57">
        <f>Tabla3[[#This Row],[VALOR TOTAL SIN IMPUESTO]]*0.19</f>
        <v>0</v>
      </c>
      <c r="K108" s="57"/>
      <c r="L108" s="57">
        <f>Tabla3[[#This Row],[VALOR TOTAL SIN IMPUESTO]]+Tabla3[[#This Row],[IVA]]+Tabla3[[#This Row],[IMPOCONSUMO]]</f>
        <v>0</v>
      </c>
      <c r="M108" s="88"/>
    </row>
    <row r="109" spans="1:13" ht="255" hidden="1" x14ac:dyDescent="0.25">
      <c r="A109" s="58">
        <v>108</v>
      </c>
      <c r="B109" s="59" t="s">
        <v>14</v>
      </c>
      <c r="C109" s="60" t="s">
        <v>201</v>
      </c>
      <c r="D109" s="59" t="s">
        <v>202</v>
      </c>
      <c r="E109" s="56" t="s">
        <v>1044</v>
      </c>
      <c r="F109" s="96">
        <v>295130</v>
      </c>
      <c r="G109" s="75"/>
      <c r="H109" s="77"/>
      <c r="I109" s="57">
        <f>Tabla3[[#This Row],[VALOR UNITARIO OFERTADO SIN IMPUESTO]]*Tabla3[[#This Row],[DÍAS]]*Tabla3[[#This Row],[CANTIDAD]]</f>
        <v>0</v>
      </c>
      <c r="J109" s="57">
        <f>Tabla3[[#This Row],[VALOR TOTAL SIN IMPUESTO]]*0.19</f>
        <v>0</v>
      </c>
      <c r="K109" s="57"/>
      <c r="L109" s="57">
        <f>Tabla3[[#This Row],[VALOR TOTAL SIN IMPUESTO]]+Tabla3[[#This Row],[IVA]]+Tabla3[[#This Row],[IMPOCONSUMO]]</f>
        <v>0</v>
      </c>
      <c r="M109" s="88"/>
    </row>
    <row r="110" spans="1:13" ht="255" hidden="1" x14ac:dyDescent="0.25">
      <c r="A110" s="58">
        <v>109</v>
      </c>
      <c r="B110" s="59" t="s">
        <v>14</v>
      </c>
      <c r="C110" s="60" t="s">
        <v>201</v>
      </c>
      <c r="D110" s="59" t="s">
        <v>202</v>
      </c>
      <c r="E110" s="56" t="s">
        <v>1045</v>
      </c>
      <c r="F110" s="96">
        <v>300035</v>
      </c>
      <c r="G110" s="75"/>
      <c r="H110" s="77"/>
      <c r="I110" s="57">
        <f>Tabla3[[#This Row],[VALOR UNITARIO OFERTADO SIN IMPUESTO]]*Tabla3[[#This Row],[DÍAS]]*Tabla3[[#This Row],[CANTIDAD]]</f>
        <v>0</v>
      </c>
      <c r="J110" s="57">
        <f>Tabla3[[#This Row],[VALOR TOTAL SIN IMPUESTO]]*0.19</f>
        <v>0</v>
      </c>
      <c r="K110" s="57"/>
      <c r="L110" s="57">
        <f>Tabla3[[#This Row],[VALOR TOTAL SIN IMPUESTO]]+Tabla3[[#This Row],[IVA]]+Tabla3[[#This Row],[IMPOCONSUMO]]</f>
        <v>0</v>
      </c>
      <c r="M110" s="88"/>
    </row>
    <row r="111" spans="1:13" ht="255" hidden="1" x14ac:dyDescent="0.25">
      <c r="A111" s="58">
        <v>110</v>
      </c>
      <c r="B111" s="59" t="s">
        <v>14</v>
      </c>
      <c r="C111" s="60" t="s">
        <v>201</v>
      </c>
      <c r="D111" s="59" t="s">
        <v>202</v>
      </c>
      <c r="E111" s="56" t="s">
        <v>1046</v>
      </c>
      <c r="F111" s="96">
        <v>208447</v>
      </c>
      <c r="G111" s="75"/>
      <c r="H111" s="77"/>
      <c r="I111" s="57">
        <f>Tabla3[[#This Row],[VALOR UNITARIO OFERTADO SIN IMPUESTO]]*Tabla3[[#This Row],[DÍAS]]*Tabla3[[#This Row],[CANTIDAD]]</f>
        <v>0</v>
      </c>
      <c r="J111" s="57">
        <f>Tabla3[[#This Row],[VALOR TOTAL SIN IMPUESTO]]*0.19</f>
        <v>0</v>
      </c>
      <c r="K111" s="57"/>
      <c r="L111" s="57">
        <f>Tabla3[[#This Row],[VALOR TOTAL SIN IMPUESTO]]+Tabla3[[#This Row],[IVA]]+Tabla3[[#This Row],[IMPOCONSUMO]]</f>
        <v>0</v>
      </c>
      <c r="M111" s="88"/>
    </row>
    <row r="112" spans="1:13" ht="255" hidden="1" x14ac:dyDescent="0.25">
      <c r="A112" s="58">
        <v>111</v>
      </c>
      <c r="B112" s="59" t="s">
        <v>14</v>
      </c>
      <c r="C112" s="60" t="s">
        <v>201</v>
      </c>
      <c r="D112" s="59" t="s">
        <v>202</v>
      </c>
      <c r="E112" s="56" t="s">
        <v>1047</v>
      </c>
      <c r="F112" s="96">
        <v>228281</v>
      </c>
      <c r="G112" s="75"/>
      <c r="H112" s="77"/>
      <c r="I112" s="57">
        <f>Tabla3[[#This Row],[VALOR UNITARIO OFERTADO SIN IMPUESTO]]*Tabla3[[#This Row],[DÍAS]]*Tabla3[[#This Row],[CANTIDAD]]</f>
        <v>0</v>
      </c>
      <c r="J112" s="57">
        <f>Tabla3[[#This Row],[VALOR TOTAL SIN IMPUESTO]]*0.19</f>
        <v>0</v>
      </c>
      <c r="K112" s="57"/>
      <c r="L112" s="57">
        <f>Tabla3[[#This Row],[VALOR TOTAL SIN IMPUESTO]]+Tabla3[[#This Row],[IVA]]+Tabla3[[#This Row],[IMPOCONSUMO]]</f>
        <v>0</v>
      </c>
      <c r="M112" s="88"/>
    </row>
    <row r="113" spans="1:13" ht="255" hidden="1" x14ac:dyDescent="0.25">
      <c r="A113" s="58">
        <v>112</v>
      </c>
      <c r="B113" s="59" t="s">
        <v>14</v>
      </c>
      <c r="C113" s="60" t="s">
        <v>201</v>
      </c>
      <c r="D113" s="59" t="s">
        <v>202</v>
      </c>
      <c r="E113" s="56" t="s">
        <v>1048</v>
      </c>
      <c r="F113" s="96">
        <v>237182</v>
      </c>
      <c r="G113" s="75"/>
      <c r="H113" s="77"/>
      <c r="I113" s="57">
        <f>Tabla3[[#This Row],[VALOR UNITARIO OFERTADO SIN IMPUESTO]]*Tabla3[[#This Row],[DÍAS]]*Tabla3[[#This Row],[CANTIDAD]]</f>
        <v>0</v>
      </c>
      <c r="J113" s="57">
        <f>Tabla3[[#This Row],[VALOR TOTAL SIN IMPUESTO]]*0.19</f>
        <v>0</v>
      </c>
      <c r="K113" s="57"/>
      <c r="L113" s="57">
        <f>Tabla3[[#This Row],[VALOR TOTAL SIN IMPUESTO]]+Tabla3[[#This Row],[IVA]]+Tabla3[[#This Row],[IMPOCONSUMO]]</f>
        <v>0</v>
      </c>
      <c r="M113" s="88"/>
    </row>
    <row r="114" spans="1:13" ht="255" hidden="1" x14ac:dyDescent="0.25">
      <c r="A114" s="58">
        <v>113</v>
      </c>
      <c r="B114" s="59" t="s">
        <v>14</v>
      </c>
      <c r="C114" s="60" t="s">
        <v>201</v>
      </c>
      <c r="D114" s="59" t="s">
        <v>202</v>
      </c>
      <c r="E114" s="56" t="s">
        <v>1049</v>
      </c>
      <c r="F114" s="96">
        <v>241089</v>
      </c>
      <c r="G114" s="75"/>
      <c r="H114" s="77"/>
      <c r="I114" s="57">
        <f>Tabla3[[#This Row],[VALOR UNITARIO OFERTADO SIN IMPUESTO]]*Tabla3[[#This Row],[DÍAS]]*Tabla3[[#This Row],[CANTIDAD]]</f>
        <v>0</v>
      </c>
      <c r="J114" s="57">
        <f>Tabla3[[#This Row],[VALOR TOTAL SIN IMPUESTO]]*0.19</f>
        <v>0</v>
      </c>
      <c r="K114" s="57"/>
      <c r="L114" s="57">
        <f>Tabla3[[#This Row],[VALOR TOTAL SIN IMPUESTO]]+Tabla3[[#This Row],[IVA]]+Tabla3[[#This Row],[IMPOCONSUMO]]</f>
        <v>0</v>
      </c>
      <c r="M114" s="88"/>
    </row>
    <row r="115" spans="1:13" ht="210" hidden="1" x14ac:dyDescent="0.25">
      <c r="A115" s="58">
        <v>114</v>
      </c>
      <c r="B115" s="59" t="s">
        <v>14</v>
      </c>
      <c r="C115" s="60" t="s">
        <v>201</v>
      </c>
      <c r="D115" s="59" t="s">
        <v>203</v>
      </c>
      <c r="E115" s="56" t="s">
        <v>18</v>
      </c>
      <c r="F115" s="96">
        <v>435367</v>
      </c>
      <c r="G115" s="75"/>
      <c r="H115" s="77"/>
      <c r="I115" s="57">
        <f>Tabla3[[#This Row],[VALOR UNITARIO OFERTADO SIN IMPUESTO]]*Tabla3[[#This Row],[DÍAS]]*Tabla3[[#This Row],[CANTIDAD]]</f>
        <v>0</v>
      </c>
      <c r="J115" s="57">
        <f>Tabla3[[#This Row],[VALOR TOTAL SIN IMPUESTO]]*0.19</f>
        <v>0</v>
      </c>
      <c r="K115" s="57"/>
      <c r="L115" s="57">
        <f>Tabla3[[#This Row],[VALOR TOTAL SIN IMPUESTO]]+Tabla3[[#This Row],[IVA]]+Tabla3[[#This Row],[IMPOCONSUMO]]</f>
        <v>0</v>
      </c>
      <c r="M115" s="88"/>
    </row>
    <row r="116" spans="1:13" ht="150" hidden="1" x14ac:dyDescent="0.25">
      <c r="A116" s="58">
        <v>115</v>
      </c>
      <c r="B116" s="59" t="s">
        <v>14</v>
      </c>
      <c r="C116" s="60" t="s">
        <v>204</v>
      </c>
      <c r="D116" s="59" t="s">
        <v>205</v>
      </c>
      <c r="E116" s="56" t="s">
        <v>18</v>
      </c>
      <c r="F116" s="96">
        <v>270515</v>
      </c>
      <c r="G116" s="75"/>
      <c r="H116" s="77"/>
      <c r="I116" s="57">
        <f>Tabla3[[#This Row],[VALOR UNITARIO OFERTADO SIN IMPUESTO]]*Tabla3[[#This Row],[DÍAS]]*Tabla3[[#This Row],[CANTIDAD]]</f>
        <v>0</v>
      </c>
      <c r="J116" s="57">
        <f>Tabla3[[#This Row],[VALOR TOTAL SIN IMPUESTO]]*0.19</f>
        <v>0</v>
      </c>
      <c r="K116" s="57"/>
      <c r="L116" s="57">
        <f>Tabla3[[#This Row],[VALOR TOTAL SIN IMPUESTO]]+Tabla3[[#This Row],[IVA]]+Tabla3[[#This Row],[IMPOCONSUMO]]</f>
        <v>0</v>
      </c>
      <c r="M116" s="88"/>
    </row>
    <row r="117" spans="1:13" ht="150" hidden="1" x14ac:dyDescent="0.25">
      <c r="A117" s="58">
        <v>116</v>
      </c>
      <c r="B117" s="59" t="s">
        <v>14</v>
      </c>
      <c r="C117" s="60" t="s">
        <v>204</v>
      </c>
      <c r="D117" s="59" t="s">
        <v>205</v>
      </c>
      <c r="E117" s="56" t="s">
        <v>1036</v>
      </c>
      <c r="F117" s="96">
        <v>364784</v>
      </c>
      <c r="G117" s="75"/>
      <c r="H117" s="77"/>
      <c r="I117" s="57">
        <f>Tabla3[[#This Row],[VALOR UNITARIO OFERTADO SIN IMPUESTO]]*Tabla3[[#This Row],[DÍAS]]*Tabla3[[#This Row],[CANTIDAD]]</f>
        <v>0</v>
      </c>
      <c r="J117" s="57">
        <f>Tabla3[[#This Row],[VALOR TOTAL SIN IMPUESTO]]*0.19</f>
        <v>0</v>
      </c>
      <c r="K117" s="57"/>
      <c r="L117" s="57">
        <f>Tabla3[[#This Row],[VALOR TOTAL SIN IMPUESTO]]+Tabla3[[#This Row],[IVA]]+Tabla3[[#This Row],[IMPOCONSUMO]]</f>
        <v>0</v>
      </c>
      <c r="M117" s="88"/>
    </row>
    <row r="118" spans="1:13" ht="150" hidden="1" x14ac:dyDescent="0.25">
      <c r="A118" s="58">
        <v>117</v>
      </c>
      <c r="B118" s="59" t="s">
        <v>14</v>
      </c>
      <c r="C118" s="60" t="s">
        <v>204</v>
      </c>
      <c r="D118" s="59" t="s">
        <v>205</v>
      </c>
      <c r="E118" s="56" t="s">
        <v>1037</v>
      </c>
      <c r="F118" s="96">
        <v>395670</v>
      </c>
      <c r="G118" s="75"/>
      <c r="H118" s="77"/>
      <c r="I118" s="57">
        <f>Tabla3[[#This Row],[VALOR UNITARIO OFERTADO SIN IMPUESTO]]*Tabla3[[#This Row],[DÍAS]]*Tabla3[[#This Row],[CANTIDAD]]</f>
        <v>0</v>
      </c>
      <c r="J118" s="57">
        <f>Tabla3[[#This Row],[VALOR TOTAL SIN IMPUESTO]]*0.19</f>
        <v>0</v>
      </c>
      <c r="K118" s="57"/>
      <c r="L118" s="57">
        <f>Tabla3[[#This Row],[VALOR TOTAL SIN IMPUESTO]]+Tabla3[[#This Row],[IVA]]+Tabla3[[#This Row],[IMPOCONSUMO]]</f>
        <v>0</v>
      </c>
      <c r="M118" s="88"/>
    </row>
    <row r="119" spans="1:13" ht="150" hidden="1" x14ac:dyDescent="0.25">
      <c r="A119" s="58">
        <v>118</v>
      </c>
      <c r="B119" s="59" t="s">
        <v>14</v>
      </c>
      <c r="C119" s="60" t="s">
        <v>204</v>
      </c>
      <c r="D119" s="59" t="s">
        <v>205</v>
      </c>
      <c r="E119" s="56" t="s">
        <v>1038</v>
      </c>
      <c r="F119" s="96">
        <v>365898</v>
      </c>
      <c r="G119" s="75"/>
      <c r="H119" s="77"/>
      <c r="I119" s="57">
        <f>Tabla3[[#This Row],[VALOR UNITARIO OFERTADO SIN IMPUESTO]]*Tabla3[[#This Row],[DÍAS]]*Tabla3[[#This Row],[CANTIDAD]]</f>
        <v>0</v>
      </c>
      <c r="J119" s="57">
        <f>Tabla3[[#This Row],[VALOR TOTAL SIN IMPUESTO]]*0.19</f>
        <v>0</v>
      </c>
      <c r="K119" s="57"/>
      <c r="L119" s="57">
        <f>Tabla3[[#This Row],[VALOR TOTAL SIN IMPUESTO]]+Tabla3[[#This Row],[IVA]]+Tabla3[[#This Row],[IMPOCONSUMO]]</f>
        <v>0</v>
      </c>
      <c r="M119" s="88"/>
    </row>
    <row r="120" spans="1:13" ht="150" hidden="1" x14ac:dyDescent="0.25">
      <c r="A120" s="58">
        <v>119</v>
      </c>
      <c r="B120" s="59" t="s">
        <v>14</v>
      </c>
      <c r="C120" s="60" t="s">
        <v>204</v>
      </c>
      <c r="D120" s="59" t="s">
        <v>205</v>
      </c>
      <c r="E120" s="56" t="s">
        <v>17</v>
      </c>
      <c r="F120" s="96">
        <v>248980</v>
      </c>
      <c r="G120" s="75"/>
      <c r="H120" s="77"/>
      <c r="I120" s="57">
        <f>Tabla3[[#This Row],[VALOR UNITARIO OFERTADO SIN IMPUESTO]]*Tabla3[[#This Row],[DÍAS]]*Tabla3[[#This Row],[CANTIDAD]]</f>
        <v>0</v>
      </c>
      <c r="J120" s="57">
        <f>Tabla3[[#This Row],[VALOR TOTAL SIN IMPUESTO]]*0.19</f>
        <v>0</v>
      </c>
      <c r="K120" s="57"/>
      <c r="L120" s="57">
        <f>Tabla3[[#This Row],[VALOR TOTAL SIN IMPUESTO]]+Tabla3[[#This Row],[IVA]]+Tabla3[[#This Row],[IMPOCONSUMO]]</f>
        <v>0</v>
      </c>
      <c r="M120" s="88"/>
    </row>
    <row r="121" spans="1:13" ht="150" hidden="1" x14ac:dyDescent="0.25">
      <c r="A121" s="58">
        <v>120</v>
      </c>
      <c r="B121" s="59" t="s">
        <v>14</v>
      </c>
      <c r="C121" s="60" t="s">
        <v>204</v>
      </c>
      <c r="D121" s="59" t="s">
        <v>205</v>
      </c>
      <c r="E121" s="56" t="s">
        <v>1039</v>
      </c>
      <c r="F121" s="96">
        <v>281080</v>
      </c>
      <c r="G121" s="75"/>
      <c r="H121" s="77"/>
      <c r="I121" s="57">
        <f>Tabla3[[#This Row],[VALOR UNITARIO OFERTADO SIN IMPUESTO]]*Tabla3[[#This Row],[DÍAS]]*Tabla3[[#This Row],[CANTIDAD]]</f>
        <v>0</v>
      </c>
      <c r="J121" s="57">
        <f>Tabla3[[#This Row],[VALOR TOTAL SIN IMPUESTO]]*0.19</f>
        <v>0</v>
      </c>
      <c r="K121" s="57"/>
      <c r="L121" s="57">
        <f>Tabla3[[#This Row],[VALOR TOTAL SIN IMPUESTO]]+Tabla3[[#This Row],[IVA]]+Tabla3[[#This Row],[IMPOCONSUMO]]</f>
        <v>0</v>
      </c>
      <c r="M121" s="88"/>
    </row>
    <row r="122" spans="1:13" ht="150" hidden="1" x14ac:dyDescent="0.25">
      <c r="A122" s="58">
        <v>121</v>
      </c>
      <c r="B122" s="59" t="s">
        <v>14</v>
      </c>
      <c r="C122" s="60" t="s">
        <v>204</v>
      </c>
      <c r="D122" s="59" t="s">
        <v>205</v>
      </c>
      <c r="E122" s="56" t="s">
        <v>1040</v>
      </c>
      <c r="F122" s="96">
        <v>317027</v>
      </c>
      <c r="G122" s="75"/>
      <c r="H122" s="77"/>
      <c r="I122" s="57">
        <f>Tabla3[[#This Row],[VALOR UNITARIO OFERTADO SIN IMPUESTO]]*Tabla3[[#This Row],[DÍAS]]*Tabla3[[#This Row],[CANTIDAD]]</f>
        <v>0</v>
      </c>
      <c r="J122" s="57">
        <f>Tabla3[[#This Row],[VALOR TOTAL SIN IMPUESTO]]*0.19</f>
        <v>0</v>
      </c>
      <c r="K122" s="57"/>
      <c r="L122" s="57">
        <f>Tabla3[[#This Row],[VALOR TOTAL SIN IMPUESTO]]+Tabla3[[#This Row],[IVA]]+Tabla3[[#This Row],[IMPOCONSUMO]]</f>
        <v>0</v>
      </c>
      <c r="M122" s="88"/>
    </row>
    <row r="123" spans="1:13" ht="150" hidden="1" x14ac:dyDescent="0.25">
      <c r="A123" s="58">
        <v>122</v>
      </c>
      <c r="B123" s="59" t="s">
        <v>14</v>
      </c>
      <c r="C123" s="60" t="s">
        <v>204</v>
      </c>
      <c r="D123" s="59" t="s">
        <v>205</v>
      </c>
      <c r="E123" s="56" t="s">
        <v>1041</v>
      </c>
      <c r="F123" s="96">
        <v>337209</v>
      </c>
      <c r="G123" s="75"/>
      <c r="H123" s="77"/>
      <c r="I123" s="57">
        <f>Tabla3[[#This Row],[VALOR UNITARIO OFERTADO SIN IMPUESTO]]*Tabla3[[#This Row],[DÍAS]]*Tabla3[[#This Row],[CANTIDAD]]</f>
        <v>0</v>
      </c>
      <c r="J123" s="57">
        <f>Tabla3[[#This Row],[VALOR TOTAL SIN IMPUESTO]]*0.19</f>
        <v>0</v>
      </c>
      <c r="K123" s="57"/>
      <c r="L123" s="57">
        <f>Tabla3[[#This Row],[VALOR TOTAL SIN IMPUESTO]]+Tabla3[[#This Row],[IVA]]+Tabla3[[#This Row],[IMPOCONSUMO]]</f>
        <v>0</v>
      </c>
      <c r="M123" s="88"/>
    </row>
    <row r="124" spans="1:13" ht="150" hidden="1" x14ac:dyDescent="0.25">
      <c r="A124" s="58">
        <v>123</v>
      </c>
      <c r="B124" s="59" t="s">
        <v>14</v>
      </c>
      <c r="C124" s="60" t="s">
        <v>204</v>
      </c>
      <c r="D124" s="59" t="s">
        <v>205</v>
      </c>
      <c r="E124" s="56" t="s">
        <v>1042</v>
      </c>
      <c r="F124" s="96">
        <v>201058</v>
      </c>
      <c r="G124" s="75"/>
      <c r="H124" s="77"/>
      <c r="I124" s="57">
        <f>Tabla3[[#This Row],[VALOR UNITARIO OFERTADO SIN IMPUESTO]]*Tabla3[[#This Row],[DÍAS]]*Tabla3[[#This Row],[CANTIDAD]]</f>
        <v>0</v>
      </c>
      <c r="J124" s="57">
        <f>Tabla3[[#This Row],[VALOR TOTAL SIN IMPUESTO]]*0.19</f>
        <v>0</v>
      </c>
      <c r="K124" s="57"/>
      <c r="L124" s="57">
        <f>Tabla3[[#This Row],[VALOR TOTAL SIN IMPUESTO]]+Tabla3[[#This Row],[IVA]]+Tabla3[[#This Row],[IMPOCONSUMO]]</f>
        <v>0</v>
      </c>
      <c r="M124" s="88"/>
    </row>
    <row r="125" spans="1:13" ht="150" hidden="1" x14ac:dyDescent="0.25">
      <c r="A125" s="58">
        <v>124</v>
      </c>
      <c r="B125" s="59" t="s">
        <v>14</v>
      </c>
      <c r="C125" s="60" t="s">
        <v>204</v>
      </c>
      <c r="D125" s="59" t="s">
        <v>205</v>
      </c>
      <c r="E125" s="56" t="s">
        <v>1043</v>
      </c>
      <c r="F125" s="96">
        <v>261740</v>
      </c>
      <c r="G125" s="75"/>
      <c r="H125" s="77"/>
      <c r="I125" s="57">
        <f>Tabla3[[#This Row],[VALOR UNITARIO OFERTADO SIN IMPUESTO]]*Tabla3[[#This Row],[DÍAS]]*Tabla3[[#This Row],[CANTIDAD]]</f>
        <v>0</v>
      </c>
      <c r="J125" s="57">
        <f>Tabla3[[#This Row],[VALOR TOTAL SIN IMPUESTO]]*0.19</f>
        <v>0</v>
      </c>
      <c r="K125" s="57"/>
      <c r="L125" s="57">
        <f>Tabla3[[#This Row],[VALOR TOTAL SIN IMPUESTO]]+Tabla3[[#This Row],[IVA]]+Tabla3[[#This Row],[IMPOCONSUMO]]</f>
        <v>0</v>
      </c>
      <c r="M125" s="88"/>
    </row>
    <row r="126" spans="1:13" ht="150" hidden="1" x14ac:dyDescent="0.25">
      <c r="A126" s="58">
        <v>125</v>
      </c>
      <c r="B126" s="59" t="s">
        <v>14</v>
      </c>
      <c r="C126" s="60" t="s">
        <v>204</v>
      </c>
      <c r="D126" s="59" t="s">
        <v>205</v>
      </c>
      <c r="E126" s="56" t="s">
        <v>1044</v>
      </c>
      <c r="F126" s="96">
        <v>283734</v>
      </c>
      <c r="G126" s="75"/>
      <c r="H126" s="77"/>
      <c r="I126" s="57">
        <f>Tabla3[[#This Row],[VALOR UNITARIO OFERTADO SIN IMPUESTO]]*Tabla3[[#This Row],[DÍAS]]*Tabla3[[#This Row],[CANTIDAD]]</f>
        <v>0</v>
      </c>
      <c r="J126" s="57">
        <f>Tabla3[[#This Row],[VALOR TOTAL SIN IMPUESTO]]*0.19</f>
        <v>0</v>
      </c>
      <c r="K126" s="57"/>
      <c r="L126" s="57">
        <f>Tabla3[[#This Row],[VALOR TOTAL SIN IMPUESTO]]+Tabla3[[#This Row],[IVA]]+Tabla3[[#This Row],[IMPOCONSUMO]]</f>
        <v>0</v>
      </c>
      <c r="M126" s="88"/>
    </row>
    <row r="127" spans="1:13" ht="150" hidden="1" x14ac:dyDescent="0.25">
      <c r="A127" s="58">
        <v>126</v>
      </c>
      <c r="B127" s="59" t="s">
        <v>14</v>
      </c>
      <c r="C127" s="60" t="s">
        <v>204</v>
      </c>
      <c r="D127" s="59" t="s">
        <v>205</v>
      </c>
      <c r="E127" s="56" t="s">
        <v>1045</v>
      </c>
      <c r="F127" s="96">
        <v>307270</v>
      </c>
      <c r="G127" s="75"/>
      <c r="H127" s="77"/>
      <c r="I127" s="57">
        <f>Tabla3[[#This Row],[VALOR UNITARIO OFERTADO SIN IMPUESTO]]*Tabla3[[#This Row],[DÍAS]]*Tabla3[[#This Row],[CANTIDAD]]</f>
        <v>0</v>
      </c>
      <c r="J127" s="57">
        <f>Tabla3[[#This Row],[VALOR TOTAL SIN IMPUESTO]]*0.19</f>
        <v>0</v>
      </c>
      <c r="K127" s="57"/>
      <c r="L127" s="57">
        <f>Tabla3[[#This Row],[VALOR TOTAL SIN IMPUESTO]]+Tabla3[[#This Row],[IVA]]+Tabla3[[#This Row],[IMPOCONSUMO]]</f>
        <v>0</v>
      </c>
      <c r="M127" s="88"/>
    </row>
    <row r="128" spans="1:13" ht="135" hidden="1" x14ac:dyDescent="0.25">
      <c r="A128" s="58">
        <v>127</v>
      </c>
      <c r="B128" s="59" t="s">
        <v>14</v>
      </c>
      <c r="C128" s="60" t="s">
        <v>206</v>
      </c>
      <c r="D128" s="59" t="s">
        <v>207</v>
      </c>
      <c r="E128" s="56" t="s">
        <v>18</v>
      </c>
      <c r="F128" s="96">
        <v>469751</v>
      </c>
      <c r="G128" s="75"/>
      <c r="H128" s="77"/>
      <c r="I128" s="57">
        <f>Tabla3[[#This Row],[VALOR UNITARIO OFERTADO SIN IMPUESTO]]*Tabla3[[#This Row],[DÍAS]]*Tabla3[[#This Row],[CANTIDAD]]</f>
        <v>0</v>
      </c>
      <c r="J128" s="57">
        <f>Tabla3[[#This Row],[VALOR TOTAL SIN IMPUESTO]]*0.19</f>
        <v>0</v>
      </c>
      <c r="K128" s="57"/>
      <c r="L128" s="57">
        <f>Tabla3[[#This Row],[VALOR TOTAL SIN IMPUESTO]]+Tabla3[[#This Row],[IVA]]+Tabla3[[#This Row],[IMPOCONSUMO]]</f>
        <v>0</v>
      </c>
      <c r="M128" s="88"/>
    </row>
    <row r="129" spans="1:13" ht="135" hidden="1" x14ac:dyDescent="0.25">
      <c r="A129" s="58">
        <v>128</v>
      </c>
      <c r="B129" s="59" t="s">
        <v>14</v>
      </c>
      <c r="C129" s="60" t="s">
        <v>206</v>
      </c>
      <c r="D129" s="59" t="s">
        <v>207</v>
      </c>
      <c r="E129" s="56" t="s">
        <v>1036</v>
      </c>
      <c r="F129" s="96">
        <v>575020</v>
      </c>
      <c r="G129" s="75"/>
      <c r="H129" s="77"/>
      <c r="I129" s="57">
        <f>Tabla3[[#This Row],[VALOR UNITARIO OFERTADO SIN IMPUESTO]]*Tabla3[[#This Row],[DÍAS]]*Tabla3[[#This Row],[CANTIDAD]]</f>
        <v>0</v>
      </c>
      <c r="J129" s="57">
        <f>Tabla3[[#This Row],[VALOR TOTAL SIN IMPUESTO]]*0.19</f>
        <v>0</v>
      </c>
      <c r="K129" s="57"/>
      <c r="L129" s="57">
        <f>Tabla3[[#This Row],[VALOR TOTAL SIN IMPUESTO]]+Tabla3[[#This Row],[IVA]]+Tabla3[[#This Row],[IMPOCONSUMO]]</f>
        <v>0</v>
      </c>
      <c r="M129" s="88"/>
    </row>
    <row r="130" spans="1:13" ht="135" hidden="1" x14ac:dyDescent="0.25">
      <c r="A130" s="58">
        <v>129</v>
      </c>
      <c r="B130" s="59" t="s">
        <v>14</v>
      </c>
      <c r="C130" s="60" t="s">
        <v>206</v>
      </c>
      <c r="D130" s="59" t="s">
        <v>207</v>
      </c>
      <c r="E130" s="56" t="s">
        <v>1037</v>
      </c>
      <c r="F130" s="96">
        <v>589486</v>
      </c>
      <c r="G130" s="75"/>
      <c r="H130" s="77"/>
      <c r="I130" s="57">
        <f>Tabla3[[#This Row],[VALOR UNITARIO OFERTADO SIN IMPUESTO]]*Tabla3[[#This Row],[DÍAS]]*Tabla3[[#This Row],[CANTIDAD]]</f>
        <v>0</v>
      </c>
      <c r="J130" s="57">
        <f>Tabla3[[#This Row],[VALOR TOTAL SIN IMPUESTO]]*0.19</f>
        <v>0</v>
      </c>
      <c r="K130" s="57"/>
      <c r="L130" s="57">
        <f>Tabla3[[#This Row],[VALOR TOTAL SIN IMPUESTO]]+Tabla3[[#This Row],[IVA]]+Tabla3[[#This Row],[IMPOCONSUMO]]</f>
        <v>0</v>
      </c>
      <c r="M130" s="88"/>
    </row>
    <row r="131" spans="1:13" ht="135" hidden="1" x14ac:dyDescent="0.25">
      <c r="A131" s="58">
        <v>130</v>
      </c>
      <c r="B131" s="59" t="s">
        <v>14</v>
      </c>
      <c r="C131" s="60" t="s">
        <v>206</v>
      </c>
      <c r="D131" s="59" t="s">
        <v>207</v>
      </c>
      <c r="E131" s="56" t="s">
        <v>1038</v>
      </c>
      <c r="F131" s="96">
        <v>505665</v>
      </c>
      <c r="G131" s="75"/>
      <c r="H131" s="77"/>
      <c r="I131" s="57">
        <f>Tabla3[[#This Row],[VALOR UNITARIO OFERTADO SIN IMPUESTO]]*Tabla3[[#This Row],[DÍAS]]*Tabla3[[#This Row],[CANTIDAD]]</f>
        <v>0</v>
      </c>
      <c r="J131" s="57">
        <f>Tabla3[[#This Row],[VALOR TOTAL SIN IMPUESTO]]*0.19</f>
        <v>0</v>
      </c>
      <c r="K131" s="57"/>
      <c r="L131" s="57">
        <f>Tabla3[[#This Row],[VALOR TOTAL SIN IMPUESTO]]+Tabla3[[#This Row],[IVA]]+Tabla3[[#This Row],[IMPOCONSUMO]]</f>
        <v>0</v>
      </c>
      <c r="M131" s="88"/>
    </row>
    <row r="132" spans="1:13" ht="135" hidden="1" x14ac:dyDescent="0.25">
      <c r="A132" s="58">
        <v>131</v>
      </c>
      <c r="B132" s="59" t="s">
        <v>14</v>
      </c>
      <c r="C132" s="60" t="s">
        <v>206</v>
      </c>
      <c r="D132" s="59" t="s">
        <v>207</v>
      </c>
      <c r="E132" s="56" t="s">
        <v>17</v>
      </c>
      <c r="F132" s="96">
        <v>364382</v>
      </c>
      <c r="G132" s="75"/>
      <c r="H132" s="77"/>
      <c r="I132" s="57">
        <f>Tabla3[[#This Row],[VALOR UNITARIO OFERTADO SIN IMPUESTO]]*Tabla3[[#This Row],[DÍAS]]*Tabla3[[#This Row],[CANTIDAD]]</f>
        <v>0</v>
      </c>
      <c r="J132" s="57">
        <f>Tabla3[[#This Row],[VALOR TOTAL SIN IMPUESTO]]*0.19</f>
        <v>0</v>
      </c>
      <c r="K132" s="57"/>
      <c r="L132" s="57">
        <f>Tabla3[[#This Row],[VALOR TOTAL SIN IMPUESTO]]+Tabla3[[#This Row],[IVA]]+Tabla3[[#This Row],[IMPOCONSUMO]]</f>
        <v>0</v>
      </c>
      <c r="M132" s="88"/>
    </row>
    <row r="133" spans="1:13" ht="135" hidden="1" x14ac:dyDescent="0.25">
      <c r="A133" s="58">
        <v>132</v>
      </c>
      <c r="B133" s="59" t="s">
        <v>14</v>
      </c>
      <c r="C133" s="60" t="s">
        <v>206</v>
      </c>
      <c r="D133" s="59" t="s">
        <v>207</v>
      </c>
      <c r="E133" s="56" t="s">
        <v>1039</v>
      </c>
      <c r="F133" s="96">
        <v>427045</v>
      </c>
      <c r="G133" s="75"/>
      <c r="H133" s="77"/>
      <c r="I133" s="57">
        <f>Tabla3[[#This Row],[VALOR UNITARIO OFERTADO SIN IMPUESTO]]*Tabla3[[#This Row],[DÍAS]]*Tabla3[[#This Row],[CANTIDAD]]</f>
        <v>0</v>
      </c>
      <c r="J133" s="57">
        <f>Tabla3[[#This Row],[VALOR TOTAL SIN IMPUESTO]]*0.19</f>
        <v>0</v>
      </c>
      <c r="K133" s="57"/>
      <c r="L133" s="57">
        <f>Tabla3[[#This Row],[VALOR TOTAL SIN IMPUESTO]]+Tabla3[[#This Row],[IVA]]+Tabla3[[#This Row],[IMPOCONSUMO]]</f>
        <v>0</v>
      </c>
      <c r="M133" s="88"/>
    </row>
    <row r="134" spans="1:13" ht="135" hidden="1" x14ac:dyDescent="0.25">
      <c r="A134" s="58">
        <v>133</v>
      </c>
      <c r="B134" s="59" t="s">
        <v>14</v>
      </c>
      <c r="C134" s="60" t="s">
        <v>206</v>
      </c>
      <c r="D134" s="59" t="s">
        <v>207</v>
      </c>
      <c r="E134" s="56" t="s">
        <v>1040</v>
      </c>
      <c r="F134" s="96">
        <v>469394</v>
      </c>
      <c r="G134" s="75"/>
      <c r="H134" s="77"/>
      <c r="I134" s="57">
        <f>Tabla3[[#This Row],[VALOR UNITARIO OFERTADO SIN IMPUESTO]]*Tabla3[[#This Row],[DÍAS]]*Tabla3[[#This Row],[CANTIDAD]]</f>
        <v>0</v>
      </c>
      <c r="J134" s="57">
        <f>Tabla3[[#This Row],[VALOR TOTAL SIN IMPUESTO]]*0.19</f>
        <v>0</v>
      </c>
      <c r="K134" s="57"/>
      <c r="L134" s="57">
        <f>Tabla3[[#This Row],[VALOR TOTAL SIN IMPUESTO]]+Tabla3[[#This Row],[IVA]]+Tabla3[[#This Row],[IMPOCONSUMO]]</f>
        <v>0</v>
      </c>
      <c r="M134" s="88"/>
    </row>
    <row r="135" spans="1:13" ht="135" hidden="1" x14ac:dyDescent="0.25">
      <c r="A135" s="58">
        <v>134</v>
      </c>
      <c r="B135" s="59" t="s">
        <v>14</v>
      </c>
      <c r="C135" s="60" t="s">
        <v>206</v>
      </c>
      <c r="D135" s="59" t="s">
        <v>207</v>
      </c>
      <c r="E135" s="56" t="s">
        <v>1041</v>
      </c>
      <c r="F135" s="96">
        <v>488261</v>
      </c>
      <c r="G135" s="75"/>
      <c r="H135" s="77"/>
      <c r="I135" s="57">
        <f>Tabla3[[#This Row],[VALOR UNITARIO OFERTADO SIN IMPUESTO]]*Tabla3[[#This Row],[DÍAS]]*Tabla3[[#This Row],[CANTIDAD]]</f>
        <v>0</v>
      </c>
      <c r="J135" s="57">
        <f>Tabla3[[#This Row],[VALOR TOTAL SIN IMPUESTO]]*0.19</f>
        <v>0</v>
      </c>
      <c r="K135" s="57"/>
      <c r="L135" s="57">
        <f>Tabla3[[#This Row],[VALOR TOTAL SIN IMPUESTO]]+Tabla3[[#This Row],[IVA]]+Tabla3[[#This Row],[IMPOCONSUMO]]</f>
        <v>0</v>
      </c>
      <c r="M135" s="88"/>
    </row>
    <row r="136" spans="1:13" ht="270" hidden="1" x14ac:dyDescent="0.25">
      <c r="A136" s="58">
        <v>135</v>
      </c>
      <c r="B136" s="59" t="s">
        <v>14</v>
      </c>
      <c r="C136" s="60" t="s">
        <v>208</v>
      </c>
      <c r="D136" s="59" t="s">
        <v>209</v>
      </c>
      <c r="E136" s="56" t="s">
        <v>18</v>
      </c>
      <c r="F136" s="96">
        <v>479048</v>
      </c>
      <c r="G136" s="75"/>
      <c r="H136" s="77"/>
      <c r="I136" s="57">
        <f>Tabla3[[#This Row],[VALOR UNITARIO OFERTADO SIN IMPUESTO]]*Tabla3[[#This Row],[DÍAS]]*Tabla3[[#This Row],[CANTIDAD]]</f>
        <v>0</v>
      </c>
      <c r="J136" s="57">
        <f>Tabla3[[#This Row],[VALOR TOTAL SIN IMPUESTO]]*0.19</f>
        <v>0</v>
      </c>
      <c r="K136" s="57"/>
      <c r="L136" s="57">
        <f>Tabla3[[#This Row],[VALOR TOTAL SIN IMPUESTO]]+Tabla3[[#This Row],[IVA]]+Tabla3[[#This Row],[IMPOCONSUMO]]</f>
        <v>0</v>
      </c>
      <c r="M136" s="88"/>
    </row>
    <row r="137" spans="1:13" ht="270" hidden="1" x14ac:dyDescent="0.25">
      <c r="A137" s="58">
        <v>136</v>
      </c>
      <c r="B137" s="59" t="s">
        <v>14</v>
      </c>
      <c r="C137" s="60" t="s">
        <v>208</v>
      </c>
      <c r="D137" s="59" t="s">
        <v>209</v>
      </c>
      <c r="E137" s="56" t="s">
        <v>1036</v>
      </c>
      <c r="F137" s="96">
        <v>498668</v>
      </c>
      <c r="G137" s="75"/>
      <c r="H137" s="77"/>
      <c r="I137" s="57">
        <f>Tabla3[[#This Row],[VALOR UNITARIO OFERTADO SIN IMPUESTO]]*Tabla3[[#This Row],[DÍAS]]*Tabla3[[#This Row],[CANTIDAD]]</f>
        <v>0</v>
      </c>
      <c r="J137" s="57">
        <f>Tabla3[[#This Row],[VALOR TOTAL SIN IMPUESTO]]*0.19</f>
        <v>0</v>
      </c>
      <c r="K137" s="57"/>
      <c r="L137" s="57">
        <f>Tabla3[[#This Row],[VALOR TOTAL SIN IMPUESTO]]+Tabla3[[#This Row],[IVA]]+Tabla3[[#This Row],[IMPOCONSUMO]]</f>
        <v>0</v>
      </c>
      <c r="M137" s="88"/>
    </row>
    <row r="138" spans="1:13" ht="270" hidden="1" x14ac:dyDescent="0.25">
      <c r="A138" s="58">
        <v>137</v>
      </c>
      <c r="B138" s="59" t="s">
        <v>14</v>
      </c>
      <c r="C138" s="60" t="s">
        <v>208</v>
      </c>
      <c r="D138" s="59" t="s">
        <v>209</v>
      </c>
      <c r="E138" s="56" t="s">
        <v>1037</v>
      </c>
      <c r="F138" s="96">
        <v>552745</v>
      </c>
      <c r="G138" s="75"/>
      <c r="H138" s="77"/>
      <c r="I138" s="57">
        <f>Tabla3[[#This Row],[VALOR UNITARIO OFERTADO SIN IMPUESTO]]*Tabla3[[#This Row],[DÍAS]]*Tabla3[[#This Row],[CANTIDAD]]</f>
        <v>0</v>
      </c>
      <c r="J138" s="57">
        <f>Tabla3[[#This Row],[VALOR TOTAL SIN IMPUESTO]]*0.19</f>
        <v>0</v>
      </c>
      <c r="K138" s="57"/>
      <c r="L138" s="57">
        <f>Tabla3[[#This Row],[VALOR TOTAL SIN IMPUESTO]]+Tabla3[[#This Row],[IVA]]+Tabla3[[#This Row],[IMPOCONSUMO]]</f>
        <v>0</v>
      </c>
      <c r="M138" s="88"/>
    </row>
    <row r="139" spans="1:13" ht="270" hidden="1" x14ac:dyDescent="0.25">
      <c r="A139" s="58">
        <v>138</v>
      </c>
      <c r="B139" s="59" t="s">
        <v>14</v>
      </c>
      <c r="C139" s="60" t="s">
        <v>208</v>
      </c>
      <c r="D139" s="59" t="s">
        <v>209</v>
      </c>
      <c r="E139" s="56" t="s">
        <v>1038</v>
      </c>
      <c r="F139" s="96">
        <v>461398</v>
      </c>
      <c r="G139" s="75"/>
      <c r="H139" s="77"/>
      <c r="I139" s="57">
        <f>Tabla3[[#This Row],[VALOR UNITARIO OFERTADO SIN IMPUESTO]]*Tabla3[[#This Row],[DÍAS]]*Tabla3[[#This Row],[CANTIDAD]]</f>
        <v>0</v>
      </c>
      <c r="J139" s="57">
        <f>Tabla3[[#This Row],[VALOR TOTAL SIN IMPUESTO]]*0.19</f>
        <v>0</v>
      </c>
      <c r="K139" s="57"/>
      <c r="L139" s="57">
        <f>Tabla3[[#This Row],[VALOR TOTAL SIN IMPUESTO]]+Tabla3[[#This Row],[IVA]]+Tabla3[[#This Row],[IMPOCONSUMO]]</f>
        <v>0</v>
      </c>
      <c r="M139" s="88"/>
    </row>
    <row r="140" spans="1:13" ht="270" hidden="1" x14ac:dyDescent="0.25">
      <c r="A140" s="58">
        <v>139</v>
      </c>
      <c r="B140" s="59" t="s">
        <v>14</v>
      </c>
      <c r="C140" s="60" t="s">
        <v>208</v>
      </c>
      <c r="D140" s="59" t="s">
        <v>209</v>
      </c>
      <c r="E140" s="56" t="s">
        <v>17</v>
      </c>
      <c r="F140" s="96">
        <v>425269</v>
      </c>
      <c r="G140" s="75"/>
      <c r="H140" s="77"/>
      <c r="I140" s="57">
        <f>Tabla3[[#This Row],[VALOR UNITARIO OFERTADO SIN IMPUESTO]]*Tabla3[[#This Row],[DÍAS]]*Tabla3[[#This Row],[CANTIDAD]]</f>
        <v>0</v>
      </c>
      <c r="J140" s="57">
        <f>Tabla3[[#This Row],[VALOR TOTAL SIN IMPUESTO]]*0.19</f>
        <v>0</v>
      </c>
      <c r="K140" s="57"/>
      <c r="L140" s="57">
        <f>Tabla3[[#This Row],[VALOR TOTAL SIN IMPUESTO]]+Tabla3[[#This Row],[IVA]]+Tabla3[[#This Row],[IMPOCONSUMO]]</f>
        <v>0</v>
      </c>
      <c r="M140" s="88"/>
    </row>
    <row r="141" spans="1:13" ht="270" hidden="1" x14ac:dyDescent="0.25">
      <c r="A141" s="58">
        <v>140</v>
      </c>
      <c r="B141" s="59" t="s">
        <v>14</v>
      </c>
      <c r="C141" s="60" t="s">
        <v>208</v>
      </c>
      <c r="D141" s="59" t="s">
        <v>209</v>
      </c>
      <c r="E141" s="56" t="s">
        <v>1039</v>
      </c>
      <c r="F141" s="96">
        <v>462720</v>
      </c>
      <c r="G141" s="75"/>
      <c r="H141" s="77"/>
      <c r="I141" s="57">
        <f>Tabla3[[#This Row],[VALOR UNITARIO OFERTADO SIN IMPUESTO]]*Tabla3[[#This Row],[DÍAS]]*Tabla3[[#This Row],[CANTIDAD]]</f>
        <v>0</v>
      </c>
      <c r="J141" s="57">
        <f>Tabla3[[#This Row],[VALOR TOTAL SIN IMPUESTO]]*0.19</f>
        <v>0</v>
      </c>
      <c r="K141" s="57"/>
      <c r="L141" s="57">
        <f>Tabla3[[#This Row],[VALOR TOTAL SIN IMPUESTO]]+Tabla3[[#This Row],[IVA]]+Tabla3[[#This Row],[IMPOCONSUMO]]</f>
        <v>0</v>
      </c>
      <c r="M141" s="88"/>
    </row>
    <row r="142" spans="1:13" ht="270" hidden="1" x14ac:dyDescent="0.25">
      <c r="A142" s="58">
        <v>141</v>
      </c>
      <c r="B142" s="59" t="s">
        <v>14</v>
      </c>
      <c r="C142" s="60" t="s">
        <v>208</v>
      </c>
      <c r="D142" s="59" t="s">
        <v>209</v>
      </c>
      <c r="E142" s="56" t="s">
        <v>1040</v>
      </c>
      <c r="F142" s="96">
        <v>454672</v>
      </c>
      <c r="G142" s="75"/>
      <c r="H142" s="77"/>
      <c r="I142" s="57">
        <f>Tabla3[[#This Row],[VALOR UNITARIO OFERTADO SIN IMPUESTO]]*Tabla3[[#This Row],[DÍAS]]*Tabla3[[#This Row],[CANTIDAD]]</f>
        <v>0</v>
      </c>
      <c r="J142" s="57">
        <f>Tabla3[[#This Row],[VALOR TOTAL SIN IMPUESTO]]*0.19</f>
        <v>0</v>
      </c>
      <c r="K142" s="57"/>
      <c r="L142" s="57">
        <f>Tabla3[[#This Row],[VALOR TOTAL SIN IMPUESTO]]+Tabla3[[#This Row],[IVA]]+Tabla3[[#This Row],[IMPOCONSUMO]]</f>
        <v>0</v>
      </c>
      <c r="M142" s="88"/>
    </row>
    <row r="143" spans="1:13" ht="270" hidden="1" x14ac:dyDescent="0.25">
      <c r="A143" s="58">
        <v>142</v>
      </c>
      <c r="B143" s="59" t="s">
        <v>14</v>
      </c>
      <c r="C143" s="60" t="s">
        <v>208</v>
      </c>
      <c r="D143" s="59" t="s">
        <v>209</v>
      </c>
      <c r="E143" s="56" t="s">
        <v>1041</v>
      </c>
      <c r="F143" s="96">
        <v>467889</v>
      </c>
      <c r="G143" s="75"/>
      <c r="H143" s="77"/>
      <c r="I143" s="57">
        <f>Tabla3[[#This Row],[VALOR UNITARIO OFERTADO SIN IMPUESTO]]*Tabla3[[#This Row],[DÍAS]]*Tabla3[[#This Row],[CANTIDAD]]</f>
        <v>0</v>
      </c>
      <c r="J143" s="57">
        <f>Tabla3[[#This Row],[VALOR TOTAL SIN IMPUESTO]]*0.19</f>
        <v>0</v>
      </c>
      <c r="K143" s="57"/>
      <c r="L143" s="57">
        <f>Tabla3[[#This Row],[VALOR TOTAL SIN IMPUESTO]]+Tabla3[[#This Row],[IVA]]+Tabla3[[#This Row],[IMPOCONSUMO]]</f>
        <v>0</v>
      </c>
      <c r="M143" s="88"/>
    </row>
    <row r="144" spans="1:13" ht="270" hidden="1" x14ac:dyDescent="0.25">
      <c r="A144" s="58">
        <v>143</v>
      </c>
      <c r="B144" s="59" t="s">
        <v>14</v>
      </c>
      <c r="C144" s="60" t="s">
        <v>208</v>
      </c>
      <c r="D144" s="59" t="s">
        <v>209</v>
      </c>
      <c r="E144" s="56" t="s">
        <v>1042</v>
      </c>
      <c r="F144" s="96">
        <v>350627</v>
      </c>
      <c r="G144" s="75"/>
      <c r="H144" s="77"/>
      <c r="I144" s="57">
        <f>Tabla3[[#This Row],[VALOR UNITARIO OFERTADO SIN IMPUESTO]]*Tabla3[[#This Row],[DÍAS]]*Tabla3[[#This Row],[CANTIDAD]]</f>
        <v>0</v>
      </c>
      <c r="J144" s="57">
        <f>Tabla3[[#This Row],[VALOR TOTAL SIN IMPUESTO]]*0.19</f>
        <v>0</v>
      </c>
      <c r="K144" s="57"/>
      <c r="L144" s="57">
        <f>Tabla3[[#This Row],[VALOR TOTAL SIN IMPUESTO]]+Tabla3[[#This Row],[IVA]]+Tabla3[[#This Row],[IMPOCONSUMO]]</f>
        <v>0</v>
      </c>
      <c r="M144" s="88"/>
    </row>
    <row r="145" spans="1:13" ht="270" hidden="1" x14ac:dyDescent="0.25">
      <c r="A145" s="58">
        <v>144</v>
      </c>
      <c r="B145" s="59" t="s">
        <v>14</v>
      </c>
      <c r="C145" s="60" t="s">
        <v>208</v>
      </c>
      <c r="D145" s="59" t="s">
        <v>209</v>
      </c>
      <c r="E145" s="56" t="s">
        <v>1043</v>
      </c>
      <c r="F145" s="96">
        <v>390557</v>
      </c>
      <c r="G145" s="75"/>
      <c r="H145" s="77"/>
      <c r="I145" s="57">
        <f>Tabla3[[#This Row],[VALOR UNITARIO OFERTADO SIN IMPUESTO]]*Tabla3[[#This Row],[DÍAS]]*Tabla3[[#This Row],[CANTIDAD]]</f>
        <v>0</v>
      </c>
      <c r="J145" s="57">
        <f>Tabla3[[#This Row],[VALOR TOTAL SIN IMPUESTO]]*0.19</f>
        <v>0</v>
      </c>
      <c r="K145" s="57"/>
      <c r="L145" s="57">
        <f>Tabla3[[#This Row],[VALOR TOTAL SIN IMPUESTO]]+Tabla3[[#This Row],[IVA]]+Tabla3[[#This Row],[IMPOCONSUMO]]</f>
        <v>0</v>
      </c>
      <c r="M145" s="88"/>
    </row>
    <row r="146" spans="1:13" ht="270" hidden="1" x14ac:dyDescent="0.25">
      <c r="A146" s="58">
        <v>145</v>
      </c>
      <c r="B146" s="59" t="s">
        <v>14</v>
      </c>
      <c r="C146" s="60" t="s">
        <v>208</v>
      </c>
      <c r="D146" s="59" t="s">
        <v>209</v>
      </c>
      <c r="E146" s="56" t="s">
        <v>1044</v>
      </c>
      <c r="F146" s="96">
        <v>397450</v>
      </c>
      <c r="G146" s="75"/>
      <c r="H146" s="77"/>
      <c r="I146" s="57">
        <f>Tabla3[[#This Row],[VALOR UNITARIO OFERTADO SIN IMPUESTO]]*Tabla3[[#This Row],[DÍAS]]*Tabla3[[#This Row],[CANTIDAD]]</f>
        <v>0</v>
      </c>
      <c r="J146" s="57">
        <f>Tabla3[[#This Row],[VALOR TOTAL SIN IMPUESTO]]*0.19</f>
        <v>0</v>
      </c>
      <c r="K146" s="57"/>
      <c r="L146" s="57">
        <f>Tabla3[[#This Row],[VALOR TOTAL SIN IMPUESTO]]+Tabla3[[#This Row],[IVA]]+Tabla3[[#This Row],[IMPOCONSUMO]]</f>
        <v>0</v>
      </c>
      <c r="M146" s="88"/>
    </row>
    <row r="147" spans="1:13" ht="270" hidden="1" x14ac:dyDescent="0.25">
      <c r="A147" s="58">
        <v>146</v>
      </c>
      <c r="B147" s="59" t="s">
        <v>14</v>
      </c>
      <c r="C147" s="60" t="s">
        <v>208</v>
      </c>
      <c r="D147" s="59" t="s">
        <v>209</v>
      </c>
      <c r="E147" s="56" t="s">
        <v>1045</v>
      </c>
      <c r="F147" s="96">
        <v>410270</v>
      </c>
      <c r="G147" s="75"/>
      <c r="H147" s="77"/>
      <c r="I147" s="57">
        <f>Tabla3[[#This Row],[VALOR UNITARIO OFERTADO SIN IMPUESTO]]*Tabla3[[#This Row],[DÍAS]]*Tabla3[[#This Row],[CANTIDAD]]</f>
        <v>0</v>
      </c>
      <c r="J147" s="57">
        <f>Tabla3[[#This Row],[VALOR TOTAL SIN IMPUESTO]]*0.19</f>
        <v>0</v>
      </c>
      <c r="K147" s="57"/>
      <c r="L147" s="57">
        <f>Tabla3[[#This Row],[VALOR TOTAL SIN IMPUESTO]]+Tabla3[[#This Row],[IVA]]+Tabla3[[#This Row],[IMPOCONSUMO]]</f>
        <v>0</v>
      </c>
      <c r="M147" s="88"/>
    </row>
    <row r="148" spans="1:13" ht="270" hidden="1" x14ac:dyDescent="0.25">
      <c r="A148" s="58">
        <v>147</v>
      </c>
      <c r="B148" s="59" t="s">
        <v>14</v>
      </c>
      <c r="C148" s="60" t="s">
        <v>208</v>
      </c>
      <c r="D148" s="59" t="s">
        <v>209</v>
      </c>
      <c r="E148" s="56" t="s">
        <v>1046</v>
      </c>
      <c r="F148" s="96">
        <v>264513</v>
      </c>
      <c r="G148" s="75"/>
      <c r="H148" s="77"/>
      <c r="I148" s="57">
        <f>Tabla3[[#This Row],[VALOR UNITARIO OFERTADO SIN IMPUESTO]]*Tabla3[[#This Row],[DÍAS]]*Tabla3[[#This Row],[CANTIDAD]]</f>
        <v>0</v>
      </c>
      <c r="J148" s="57">
        <f>Tabla3[[#This Row],[VALOR TOTAL SIN IMPUESTO]]*0.19</f>
        <v>0</v>
      </c>
      <c r="K148" s="57"/>
      <c r="L148" s="57">
        <f>Tabla3[[#This Row],[VALOR TOTAL SIN IMPUESTO]]+Tabla3[[#This Row],[IVA]]+Tabla3[[#This Row],[IMPOCONSUMO]]</f>
        <v>0</v>
      </c>
      <c r="M148" s="88"/>
    </row>
    <row r="149" spans="1:13" ht="270" hidden="1" x14ac:dyDescent="0.25">
      <c r="A149" s="58">
        <v>148</v>
      </c>
      <c r="B149" s="59" t="s">
        <v>14</v>
      </c>
      <c r="C149" s="60" t="s">
        <v>208</v>
      </c>
      <c r="D149" s="59" t="s">
        <v>209</v>
      </c>
      <c r="E149" s="56" t="s">
        <v>1047</v>
      </c>
      <c r="F149" s="96">
        <v>305199</v>
      </c>
      <c r="G149" s="75"/>
      <c r="H149" s="77"/>
      <c r="I149" s="57">
        <f>Tabla3[[#This Row],[VALOR UNITARIO OFERTADO SIN IMPUESTO]]*Tabla3[[#This Row],[DÍAS]]*Tabla3[[#This Row],[CANTIDAD]]</f>
        <v>0</v>
      </c>
      <c r="J149" s="57">
        <f>Tabla3[[#This Row],[VALOR TOTAL SIN IMPUESTO]]*0.19</f>
        <v>0</v>
      </c>
      <c r="K149" s="57"/>
      <c r="L149" s="57">
        <f>Tabla3[[#This Row],[VALOR TOTAL SIN IMPUESTO]]+Tabla3[[#This Row],[IVA]]+Tabla3[[#This Row],[IMPOCONSUMO]]</f>
        <v>0</v>
      </c>
      <c r="M149" s="88"/>
    </row>
    <row r="150" spans="1:13" ht="270" hidden="1" x14ac:dyDescent="0.25">
      <c r="A150" s="58">
        <v>149</v>
      </c>
      <c r="B150" s="59" t="s">
        <v>14</v>
      </c>
      <c r="C150" s="60" t="s">
        <v>208</v>
      </c>
      <c r="D150" s="59" t="s">
        <v>209</v>
      </c>
      <c r="E150" s="56" t="s">
        <v>1048</v>
      </c>
      <c r="F150" s="96">
        <v>319180</v>
      </c>
      <c r="G150" s="75"/>
      <c r="H150" s="77"/>
      <c r="I150" s="57">
        <f>Tabla3[[#This Row],[VALOR UNITARIO OFERTADO SIN IMPUESTO]]*Tabla3[[#This Row],[DÍAS]]*Tabla3[[#This Row],[CANTIDAD]]</f>
        <v>0</v>
      </c>
      <c r="J150" s="57">
        <f>Tabla3[[#This Row],[VALOR TOTAL SIN IMPUESTO]]*0.19</f>
        <v>0</v>
      </c>
      <c r="K150" s="57"/>
      <c r="L150" s="57">
        <f>Tabla3[[#This Row],[VALOR TOTAL SIN IMPUESTO]]+Tabla3[[#This Row],[IVA]]+Tabla3[[#This Row],[IMPOCONSUMO]]</f>
        <v>0</v>
      </c>
      <c r="M150" s="88"/>
    </row>
    <row r="151" spans="1:13" ht="270" hidden="1" x14ac:dyDescent="0.25">
      <c r="A151" s="58">
        <v>150</v>
      </c>
      <c r="B151" s="59" t="s">
        <v>14</v>
      </c>
      <c r="C151" s="60" t="s">
        <v>208</v>
      </c>
      <c r="D151" s="59" t="s">
        <v>209</v>
      </c>
      <c r="E151" s="56" t="s">
        <v>1049</v>
      </c>
      <c r="F151" s="96">
        <v>320226</v>
      </c>
      <c r="G151" s="75"/>
      <c r="H151" s="77"/>
      <c r="I151" s="57">
        <f>Tabla3[[#This Row],[VALOR UNITARIO OFERTADO SIN IMPUESTO]]*Tabla3[[#This Row],[DÍAS]]*Tabla3[[#This Row],[CANTIDAD]]</f>
        <v>0</v>
      </c>
      <c r="J151" s="57">
        <f>Tabla3[[#This Row],[VALOR TOTAL SIN IMPUESTO]]*0.19</f>
        <v>0</v>
      </c>
      <c r="K151" s="57"/>
      <c r="L151" s="57">
        <f>Tabla3[[#This Row],[VALOR TOTAL SIN IMPUESTO]]+Tabla3[[#This Row],[IVA]]+Tabla3[[#This Row],[IMPOCONSUMO]]</f>
        <v>0</v>
      </c>
      <c r="M151" s="88"/>
    </row>
    <row r="152" spans="1:13" ht="120" hidden="1" x14ac:dyDescent="0.25">
      <c r="A152" s="58">
        <v>151</v>
      </c>
      <c r="B152" s="59" t="s">
        <v>14</v>
      </c>
      <c r="C152" s="60" t="s">
        <v>210</v>
      </c>
      <c r="D152" s="59" t="s">
        <v>211</v>
      </c>
      <c r="E152" s="56" t="s">
        <v>1050</v>
      </c>
      <c r="F152" s="96">
        <v>640309</v>
      </c>
      <c r="G152" s="75"/>
      <c r="H152" s="77"/>
      <c r="I152" s="57">
        <f>Tabla3[[#This Row],[VALOR UNITARIO OFERTADO SIN IMPUESTO]]*Tabla3[[#This Row],[DÍAS]]*Tabla3[[#This Row],[CANTIDAD]]</f>
        <v>0</v>
      </c>
      <c r="J152" s="57">
        <f>Tabla3[[#This Row],[VALOR TOTAL SIN IMPUESTO]]*0.19</f>
        <v>0</v>
      </c>
      <c r="K152" s="57"/>
      <c r="L152" s="57">
        <f>Tabla3[[#This Row],[VALOR TOTAL SIN IMPUESTO]]+Tabla3[[#This Row],[IVA]]+Tabla3[[#This Row],[IMPOCONSUMO]]</f>
        <v>0</v>
      </c>
      <c r="M152" s="88"/>
    </row>
    <row r="153" spans="1:13" ht="120" hidden="1" x14ac:dyDescent="0.25">
      <c r="A153" s="58">
        <v>152</v>
      </c>
      <c r="B153" s="59" t="s">
        <v>14</v>
      </c>
      <c r="C153" s="60" t="s">
        <v>210</v>
      </c>
      <c r="D153" s="59" t="s">
        <v>211</v>
      </c>
      <c r="E153" s="56" t="s">
        <v>1051</v>
      </c>
      <c r="F153" s="96">
        <v>778437</v>
      </c>
      <c r="G153" s="75"/>
      <c r="H153" s="77"/>
      <c r="I153" s="57">
        <f>Tabla3[[#This Row],[VALOR UNITARIO OFERTADO SIN IMPUESTO]]*Tabla3[[#This Row],[DÍAS]]*Tabla3[[#This Row],[CANTIDAD]]</f>
        <v>0</v>
      </c>
      <c r="J153" s="57">
        <f>Tabla3[[#This Row],[VALOR TOTAL SIN IMPUESTO]]*0.19</f>
        <v>0</v>
      </c>
      <c r="K153" s="57"/>
      <c r="L153" s="57">
        <f>Tabla3[[#This Row],[VALOR TOTAL SIN IMPUESTO]]+Tabla3[[#This Row],[IVA]]+Tabla3[[#This Row],[IMPOCONSUMO]]</f>
        <v>0</v>
      </c>
      <c r="M153" s="88"/>
    </row>
    <row r="154" spans="1:13" ht="120" hidden="1" x14ac:dyDescent="0.25">
      <c r="A154" s="58">
        <v>153</v>
      </c>
      <c r="B154" s="59" t="s">
        <v>14</v>
      </c>
      <c r="C154" s="60" t="s">
        <v>210</v>
      </c>
      <c r="D154" s="59" t="s">
        <v>211</v>
      </c>
      <c r="E154" s="56" t="s">
        <v>1037</v>
      </c>
      <c r="F154" s="96">
        <v>785027</v>
      </c>
      <c r="G154" s="75"/>
      <c r="H154" s="77"/>
      <c r="I154" s="57">
        <f>Tabla3[[#This Row],[VALOR UNITARIO OFERTADO SIN IMPUESTO]]*Tabla3[[#This Row],[DÍAS]]*Tabla3[[#This Row],[CANTIDAD]]</f>
        <v>0</v>
      </c>
      <c r="J154" s="57">
        <f>Tabla3[[#This Row],[VALOR TOTAL SIN IMPUESTO]]*0.19</f>
        <v>0</v>
      </c>
      <c r="K154" s="57"/>
      <c r="L154" s="57">
        <f>Tabla3[[#This Row],[VALOR TOTAL SIN IMPUESTO]]+Tabla3[[#This Row],[IVA]]+Tabla3[[#This Row],[IMPOCONSUMO]]</f>
        <v>0</v>
      </c>
      <c r="M154" s="88"/>
    </row>
    <row r="155" spans="1:13" ht="120" hidden="1" x14ac:dyDescent="0.25">
      <c r="A155" s="58">
        <v>154</v>
      </c>
      <c r="B155" s="59" t="s">
        <v>14</v>
      </c>
      <c r="C155" s="60" t="s">
        <v>210</v>
      </c>
      <c r="D155" s="59" t="s">
        <v>211</v>
      </c>
      <c r="E155" s="56" t="s">
        <v>1038</v>
      </c>
      <c r="F155" s="96">
        <v>852328</v>
      </c>
      <c r="G155" s="75"/>
      <c r="H155" s="77"/>
      <c r="I155" s="57">
        <f>Tabla3[[#This Row],[VALOR UNITARIO OFERTADO SIN IMPUESTO]]*Tabla3[[#This Row],[DÍAS]]*Tabla3[[#This Row],[CANTIDAD]]</f>
        <v>0</v>
      </c>
      <c r="J155" s="57">
        <f>Tabla3[[#This Row],[VALOR TOTAL SIN IMPUESTO]]*0.19</f>
        <v>0</v>
      </c>
      <c r="K155" s="57"/>
      <c r="L155" s="57">
        <f>Tabla3[[#This Row],[VALOR TOTAL SIN IMPUESTO]]+Tabla3[[#This Row],[IVA]]+Tabla3[[#This Row],[IMPOCONSUMO]]</f>
        <v>0</v>
      </c>
      <c r="M155" s="88"/>
    </row>
    <row r="156" spans="1:13" ht="150" hidden="1" x14ac:dyDescent="0.25">
      <c r="A156" s="58">
        <v>155</v>
      </c>
      <c r="B156" s="59" t="s">
        <v>14</v>
      </c>
      <c r="C156" s="60" t="s">
        <v>212</v>
      </c>
      <c r="D156" s="59" t="s">
        <v>213</v>
      </c>
      <c r="E156" s="56" t="s">
        <v>1053</v>
      </c>
      <c r="F156" s="96">
        <v>543381</v>
      </c>
      <c r="G156" s="75"/>
      <c r="H156" s="77"/>
      <c r="I156" s="57">
        <f>Tabla3[[#This Row],[VALOR UNITARIO OFERTADO SIN IMPUESTO]]*Tabla3[[#This Row],[DÍAS]]*Tabla3[[#This Row],[CANTIDAD]]</f>
        <v>0</v>
      </c>
      <c r="J156" s="57">
        <f>Tabla3[[#This Row],[VALOR TOTAL SIN IMPUESTO]]*0.19</f>
        <v>0</v>
      </c>
      <c r="K156" s="57"/>
      <c r="L156" s="57">
        <f>Tabla3[[#This Row],[VALOR TOTAL SIN IMPUESTO]]+Tabla3[[#This Row],[IVA]]+Tabla3[[#This Row],[IMPOCONSUMO]]</f>
        <v>0</v>
      </c>
      <c r="M156" s="88"/>
    </row>
    <row r="157" spans="1:13" ht="150" hidden="1" x14ac:dyDescent="0.25">
      <c r="A157" s="58">
        <v>156</v>
      </c>
      <c r="B157" s="59" t="s">
        <v>14</v>
      </c>
      <c r="C157" s="60" t="s">
        <v>214</v>
      </c>
      <c r="D157" s="59" t="s">
        <v>215</v>
      </c>
      <c r="E157" s="56" t="s">
        <v>1053</v>
      </c>
      <c r="F157" s="96">
        <v>630200</v>
      </c>
      <c r="G157" s="75"/>
      <c r="H157" s="77"/>
      <c r="I157" s="57">
        <f>Tabla3[[#This Row],[VALOR UNITARIO OFERTADO SIN IMPUESTO]]*Tabla3[[#This Row],[DÍAS]]*Tabla3[[#This Row],[CANTIDAD]]</f>
        <v>0</v>
      </c>
      <c r="J157" s="57">
        <f>Tabla3[[#This Row],[VALOR TOTAL SIN IMPUESTO]]*0.19</f>
        <v>0</v>
      </c>
      <c r="K157" s="57"/>
      <c r="L157" s="57">
        <f>Tabla3[[#This Row],[VALOR TOTAL SIN IMPUESTO]]+Tabla3[[#This Row],[IVA]]+Tabla3[[#This Row],[IMPOCONSUMO]]</f>
        <v>0</v>
      </c>
      <c r="M157" s="88"/>
    </row>
    <row r="158" spans="1:13" ht="135" hidden="1" x14ac:dyDescent="0.25">
      <c r="A158" s="58">
        <v>157</v>
      </c>
      <c r="B158" s="59" t="s">
        <v>14</v>
      </c>
      <c r="C158" s="60" t="s">
        <v>216</v>
      </c>
      <c r="D158" s="59" t="s">
        <v>217</v>
      </c>
      <c r="E158" s="56" t="s">
        <v>1054</v>
      </c>
      <c r="F158" s="96">
        <v>1602387</v>
      </c>
      <c r="G158" s="75"/>
      <c r="H158" s="77"/>
      <c r="I158" s="57">
        <f>Tabla3[[#This Row],[VALOR UNITARIO OFERTADO SIN IMPUESTO]]*Tabla3[[#This Row],[DÍAS]]*Tabla3[[#This Row],[CANTIDAD]]</f>
        <v>0</v>
      </c>
      <c r="J158" s="57">
        <f>Tabla3[[#This Row],[VALOR TOTAL SIN IMPUESTO]]*0.19</f>
        <v>0</v>
      </c>
      <c r="K158" s="57"/>
      <c r="L158" s="57">
        <f>Tabla3[[#This Row],[VALOR TOTAL SIN IMPUESTO]]+Tabla3[[#This Row],[IVA]]+Tabla3[[#This Row],[IMPOCONSUMO]]</f>
        <v>0</v>
      </c>
      <c r="M158" s="88"/>
    </row>
    <row r="159" spans="1:13" ht="135" hidden="1" x14ac:dyDescent="0.25">
      <c r="A159" s="58">
        <v>158</v>
      </c>
      <c r="B159" s="59" t="s">
        <v>14</v>
      </c>
      <c r="C159" s="60" t="s">
        <v>216</v>
      </c>
      <c r="D159" s="59" t="s">
        <v>217</v>
      </c>
      <c r="E159" s="56" t="s">
        <v>29</v>
      </c>
      <c r="F159" s="96">
        <v>2089466</v>
      </c>
      <c r="G159" s="75"/>
      <c r="H159" s="77"/>
      <c r="I159" s="57">
        <f>Tabla3[[#This Row],[VALOR UNITARIO OFERTADO SIN IMPUESTO]]*Tabla3[[#This Row],[DÍAS]]*Tabla3[[#This Row],[CANTIDAD]]</f>
        <v>0</v>
      </c>
      <c r="J159" s="57">
        <f>Tabla3[[#This Row],[VALOR TOTAL SIN IMPUESTO]]*0.19</f>
        <v>0</v>
      </c>
      <c r="K159" s="57"/>
      <c r="L159" s="57">
        <f>Tabla3[[#This Row],[VALOR TOTAL SIN IMPUESTO]]+Tabla3[[#This Row],[IVA]]+Tabla3[[#This Row],[IMPOCONSUMO]]</f>
        <v>0</v>
      </c>
      <c r="M159" s="88"/>
    </row>
    <row r="160" spans="1:13" ht="120" hidden="1" x14ac:dyDescent="0.25">
      <c r="A160" s="58">
        <v>159</v>
      </c>
      <c r="B160" s="59" t="s">
        <v>14</v>
      </c>
      <c r="C160" s="60" t="s">
        <v>218</v>
      </c>
      <c r="D160" s="59" t="s">
        <v>219</v>
      </c>
      <c r="E160" s="56" t="s">
        <v>1053</v>
      </c>
      <c r="F160" s="96">
        <v>1878222</v>
      </c>
      <c r="G160" s="75"/>
      <c r="H160" s="77"/>
      <c r="I160" s="57">
        <f>Tabla3[[#This Row],[VALOR UNITARIO OFERTADO SIN IMPUESTO]]*Tabla3[[#This Row],[DÍAS]]*Tabla3[[#This Row],[CANTIDAD]]</f>
        <v>0</v>
      </c>
      <c r="J160" s="57">
        <f>Tabla3[[#This Row],[VALOR TOTAL SIN IMPUESTO]]*0.19</f>
        <v>0</v>
      </c>
      <c r="K160" s="57"/>
      <c r="L160" s="57">
        <f>Tabla3[[#This Row],[VALOR TOTAL SIN IMPUESTO]]+Tabla3[[#This Row],[IVA]]+Tabla3[[#This Row],[IMPOCONSUMO]]</f>
        <v>0</v>
      </c>
      <c r="M160" s="88"/>
    </row>
    <row r="161" spans="1:13" ht="150" hidden="1" x14ac:dyDescent="0.25">
      <c r="A161" s="58">
        <v>160</v>
      </c>
      <c r="B161" s="59" t="s">
        <v>14</v>
      </c>
      <c r="C161" s="60" t="s">
        <v>220</v>
      </c>
      <c r="D161" s="59" t="s">
        <v>221</v>
      </c>
      <c r="E161" s="56" t="s">
        <v>18</v>
      </c>
      <c r="F161" s="96">
        <v>419610</v>
      </c>
      <c r="G161" s="75"/>
      <c r="H161" s="77"/>
      <c r="I161" s="57">
        <f>Tabla3[[#This Row],[VALOR UNITARIO OFERTADO SIN IMPUESTO]]*Tabla3[[#This Row],[DÍAS]]*Tabla3[[#This Row],[CANTIDAD]]</f>
        <v>0</v>
      </c>
      <c r="J161" s="57">
        <f>Tabla3[[#This Row],[VALOR TOTAL SIN IMPUESTO]]*0.19</f>
        <v>0</v>
      </c>
      <c r="K161" s="57"/>
      <c r="L161" s="57">
        <f>Tabla3[[#This Row],[VALOR TOTAL SIN IMPUESTO]]+Tabla3[[#This Row],[IVA]]+Tabla3[[#This Row],[IMPOCONSUMO]]</f>
        <v>0</v>
      </c>
      <c r="M161" s="88"/>
    </row>
    <row r="162" spans="1:13" ht="150" hidden="1" x14ac:dyDescent="0.25">
      <c r="A162" s="58">
        <v>161</v>
      </c>
      <c r="B162" s="59" t="s">
        <v>14</v>
      </c>
      <c r="C162" s="60" t="s">
        <v>220</v>
      </c>
      <c r="D162" s="59" t="s">
        <v>221</v>
      </c>
      <c r="E162" s="56" t="s">
        <v>1036</v>
      </c>
      <c r="F162" s="96">
        <v>459445</v>
      </c>
      <c r="G162" s="75"/>
      <c r="H162" s="77"/>
      <c r="I162" s="57">
        <f>Tabla3[[#This Row],[VALOR UNITARIO OFERTADO SIN IMPUESTO]]*Tabla3[[#This Row],[DÍAS]]*Tabla3[[#This Row],[CANTIDAD]]</f>
        <v>0</v>
      </c>
      <c r="J162" s="57">
        <f>Tabla3[[#This Row],[VALOR TOTAL SIN IMPUESTO]]*0.19</f>
        <v>0</v>
      </c>
      <c r="K162" s="57"/>
      <c r="L162" s="57">
        <f>Tabla3[[#This Row],[VALOR TOTAL SIN IMPUESTO]]+Tabla3[[#This Row],[IVA]]+Tabla3[[#This Row],[IMPOCONSUMO]]</f>
        <v>0</v>
      </c>
      <c r="M162" s="88"/>
    </row>
    <row r="163" spans="1:13" ht="150" hidden="1" x14ac:dyDescent="0.25">
      <c r="A163" s="58">
        <v>162</v>
      </c>
      <c r="B163" s="59" t="s">
        <v>14</v>
      </c>
      <c r="C163" s="60" t="s">
        <v>220</v>
      </c>
      <c r="D163" s="59" t="s">
        <v>221</v>
      </c>
      <c r="E163" s="56" t="s">
        <v>1037</v>
      </c>
      <c r="F163" s="96">
        <v>482909</v>
      </c>
      <c r="G163" s="75"/>
      <c r="H163" s="77"/>
      <c r="I163" s="57">
        <f>Tabla3[[#This Row],[VALOR UNITARIO OFERTADO SIN IMPUESTO]]*Tabla3[[#This Row],[DÍAS]]*Tabla3[[#This Row],[CANTIDAD]]</f>
        <v>0</v>
      </c>
      <c r="J163" s="57">
        <f>Tabla3[[#This Row],[VALOR TOTAL SIN IMPUESTO]]*0.19</f>
        <v>0</v>
      </c>
      <c r="K163" s="57"/>
      <c r="L163" s="57">
        <f>Tabla3[[#This Row],[VALOR TOTAL SIN IMPUESTO]]+Tabla3[[#This Row],[IVA]]+Tabla3[[#This Row],[IMPOCONSUMO]]</f>
        <v>0</v>
      </c>
      <c r="M163" s="88"/>
    </row>
    <row r="164" spans="1:13" ht="150" hidden="1" x14ac:dyDescent="0.25">
      <c r="A164" s="58">
        <v>163</v>
      </c>
      <c r="B164" s="59" t="s">
        <v>14</v>
      </c>
      <c r="C164" s="60" t="s">
        <v>220</v>
      </c>
      <c r="D164" s="59" t="s">
        <v>221</v>
      </c>
      <c r="E164" s="56" t="s">
        <v>1038</v>
      </c>
      <c r="F164" s="96">
        <v>386430</v>
      </c>
      <c r="G164" s="75"/>
      <c r="H164" s="77"/>
      <c r="I164" s="57">
        <f>Tabla3[[#This Row],[VALOR UNITARIO OFERTADO SIN IMPUESTO]]*Tabla3[[#This Row],[DÍAS]]*Tabla3[[#This Row],[CANTIDAD]]</f>
        <v>0</v>
      </c>
      <c r="J164" s="57">
        <f>Tabla3[[#This Row],[VALOR TOTAL SIN IMPUESTO]]*0.19</f>
        <v>0</v>
      </c>
      <c r="K164" s="57"/>
      <c r="L164" s="57">
        <f>Tabla3[[#This Row],[VALOR TOTAL SIN IMPUESTO]]+Tabla3[[#This Row],[IVA]]+Tabla3[[#This Row],[IMPOCONSUMO]]</f>
        <v>0</v>
      </c>
      <c r="M164" s="88"/>
    </row>
    <row r="165" spans="1:13" ht="150" hidden="1" x14ac:dyDescent="0.25">
      <c r="A165" s="58">
        <v>164</v>
      </c>
      <c r="B165" s="59" t="s">
        <v>14</v>
      </c>
      <c r="C165" s="60" t="s">
        <v>220</v>
      </c>
      <c r="D165" s="59" t="s">
        <v>221</v>
      </c>
      <c r="E165" s="56" t="s">
        <v>17</v>
      </c>
      <c r="F165" s="96">
        <v>366730</v>
      </c>
      <c r="G165" s="75"/>
      <c r="H165" s="77"/>
      <c r="I165" s="57">
        <f>Tabla3[[#This Row],[VALOR UNITARIO OFERTADO SIN IMPUESTO]]*Tabla3[[#This Row],[DÍAS]]*Tabla3[[#This Row],[CANTIDAD]]</f>
        <v>0</v>
      </c>
      <c r="J165" s="57">
        <f>Tabla3[[#This Row],[VALOR TOTAL SIN IMPUESTO]]*0.19</f>
        <v>0</v>
      </c>
      <c r="K165" s="57"/>
      <c r="L165" s="57">
        <f>Tabla3[[#This Row],[VALOR TOTAL SIN IMPUESTO]]+Tabla3[[#This Row],[IVA]]+Tabla3[[#This Row],[IMPOCONSUMO]]</f>
        <v>0</v>
      </c>
      <c r="M165" s="88"/>
    </row>
    <row r="166" spans="1:13" ht="150" hidden="1" x14ac:dyDescent="0.25">
      <c r="A166" s="58">
        <v>165</v>
      </c>
      <c r="B166" s="59" t="s">
        <v>14</v>
      </c>
      <c r="C166" s="60" t="s">
        <v>220</v>
      </c>
      <c r="D166" s="59" t="s">
        <v>221</v>
      </c>
      <c r="E166" s="56" t="s">
        <v>1039</v>
      </c>
      <c r="F166" s="96">
        <v>406772</v>
      </c>
      <c r="G166" s="75"/>
      <c r="H166" s="77"/>
      <c r="I166" s="57">
        <f>Tabla3[[#This Row],[VALOR UNITARIO OFERTADO SIN IMPUESTO]]*Tabla3[[#This Row],[DÍAS]]*Tabla3[[#This Row],[CANTIDAD]]</f>
        <v>0</v>
      </c>
      <c r="J166" s="57">
        <f>Tabla3[[#This Row],[VALOR TOTAL SIN IMPUESTO]]*0.19</f>
        <v>0</v>
      </c>
      <c r="K166" s="57"/>
      <c r="L166" s="57">
        <f>Tabla3[[#This Row],[VALOR TOTAL SIN IMPUESTO]]+Tabla3[[#This Row],[IVA]]+Tabla3[[#This Row],[IMPOCONSUMO]]</f>
        <v>0</v>
      </c>
      <c r="M166" s="88"/>
    </row>
    <row r="167" spans="1:13" ht="150" hidden="1" x14ac:dyDescent="0.25">
      <c r="A167" s="58">
        <v>166</v>
      </c>
      <c r="B167" s="59" t="s">
        <v>14</v>
      </c>
      <c r="C167" s="60" t="s">
        <v>220</v>
      </c>
      <c r="D167" s="59" t="s">
        <v>221</v>
      </c>
      <c r="E167" s="56" t="s">
        <v>1040</v>
      </c>
      <c r="F167" s="96">
        <v>447720</v>
      </c>
      <c r="G167" s="75"/>
      <c r="H167" s="77"/>
      <c r="I167" s="57">
        <f>Tabla3[[#This Row],[VALOR UNITARIO OFERTADO SIN IMPUESTO]]*Tabla3[[#This Row],[DÍAS]]*Tabla3[[#This Row],[CANTIDAD]]</f>
        <v>0</v>
      </c>
      <c r="J167" s="57">
        <f>Tabla3[[#This Row],[VALOR TOTAL SIN IMPUESTO]]*0.19</f>
        <v>0</v>
      </c>
      <c r="K167" s="57"/>
      <c r="L167" s="57">
        <f>Tabla3[[#This Row],[VALOR TOTAL SIN IMPUESTO]]+Tabla3[[#This Row],[IVA]]+Tabla3[[#This Row],[IMPOCONSUMO]]</f>
        <v>0</v>
      </c>
      <c r="M167" s="88"/>
    </row>
    <row r="168" spans="1:13" ht="150" hidden="1" x14ac:dyDescent="0.25">
      <c r="A168" s="58">
        <v>167</v>
      </c>
      <c r="B168" s="59" t="s">
        <v>14</v>
      </c>
      <c r="C168" s="60" t="s">
        <v>220</v>
      </c>
      <c r="D168" s="59" t="s">
        <v>221</v>
      </c>
      <c r="E168" s="56" t="s">
        <v>1041</v>
      </c>
      <c r="F168" s="96">
        <v>476859</v>
      </c>
      <c r="G168" s="75"/>
      <c r="H168" s="77"/>
      <c r="I168" s="57">
        <f>Tabla3[[#This Row],[VALOR UNITARIO OFERTADO SIN IMPUESTO]]*Tabla3[[#This Row],[DÍAS]]*Tabla3[[#This Row],[CANTIDAD]]</f>
        <v>0</v>
      </c>
      <c r="J168" s="57">
        <f>Tabla3[[#This Row],[VALOR TOTAL SIN IMPUESTO]]*0.19</f>
        <v>0</v>
      </c>
      <c r="K168" s="57"/>
      <c r="L168" s="57">
        <f>Tabla3[[#This Row],[VALOR TOTAL SIN IMPUESTO]]+Tabla3[[#This Row],[IVA]]+Tabla3[[#This Row],[IMPOCONSUMO]]</f>
        <v>0</v>
      </c>
      <c r="M168" s="88"/>
    </row>
    <row r="169" spans="1:13" ht="180" hidden="1" x14ac:dyDescent="0.25">
      <c r="A169" s="58">
        <v>168</v>
      </c>
      <c r="B169" s="59" t="s">
        <v>14</v>
      </c>
      <c r="C169" s="60" t="s">
        <v>222</v>
      </c>
      <c r="D169" s="59" t="s">
        <v>223</v>
      </c>
      <c r="E169" s="56" t="s">
        <v>17</v>
      </c>
      <c r="F169" s="96">
        <v>634788</v>
      </c>
      <c r="G169" s="75"/>
      <c r="H169" s="77"/>
      <c r="I169" s="57">
        <f>Tabla3[[#This Row],[VALOR UNITARIO OFERTADO SIN IMPUESTO]]*Tabla3[[#This Row],[DÍAS]]*Tabla3[[#This Row],[CANTIDAD]]</f>
        <v>0</v>
      </c>
      <c r="J169" s="57">
        <f>Tabla3[[#This Row],[VALOR TOTAL SIN IMPUESTO]]*0.19</f>
        <v>0</v>
      </c>
      <c r="K169" s="57"/>
      <c r="L169" s="57">
        <f>Tabla3[[#This Row],[VALOR TOTAL SIN IMPUESTO]]+Tabla3[[#This Row],[IVA]]+Tabla3[[#This Row],[IMPOCONSUMO]]</f>
        <v>0</v>
      </c>
      <c r="M169" s="88"/>
    </row>
    <row r="170" spans="1:13" ht="180" hidden="1" x14ac:dyDescent="0.25">
      <c r="A170" s="58">
        <v>169</v>
      </c>
      <c r="B170" s="59" t="s">
        <v>14</v>
      </c>
      <c r="C170" s="60" t="s">
        <v>222</v>
      </c>
      <c r="D170" s="59" t="s">
        <v>223</v>
      </c>
      <c r="E170" s="56" t="s">
        <v>1039</v>
      </c>
      <c r="F170" s="96">
        <v>694820</v>
      </c>
      <c r="G170" s="75"/>
      <c r="H170" s="77"/>
      <c r="I170" s="57">
        <f>Tabla3[[#This Row],[VALOR UNITARIO OFERTADO SIN IMPUESTO]]*Tabla3[[#This Row],[DÍAS]]*Tabla3[[#This Row],[CANTIDAD]]</f>
        <v>0</v>
      </c>
      <c r="J170" s="57">
        <f>Tabla3[[#This Row],[VALOR TOTAL SIN IMPUESTO]]*0.19</f>
        <v>0</v>
      </c>
      <c r="K170" s="57"/>
      <c r="L170" s="57">
        <f>Tabla3[[#This Row],[VALOR TOTAL SIN IMPUESTO]]+Tabla3[[#This Row],[IVA]]+Tabla3[[#This Row],[IMPOCONSUMO]]</f>
        <v>0</v>
      </c>
      <c r="M170" s="88"/>
    </row>
    <row r="171" spans="1:13" ht="180" hidden="1" x14ac:dyDescent="0.25">
      <c r="A171" s="58">
        <v>170</v>
      </c>
      <c r="B171" s="59" t="s">
        <v>14</v>
      </c>
      <c r="C171" s="60" t="s">
        <v>222</v>
      </c>
      <c r="D171" s="59" t="s">
        <v>223</v>
      </c>
      <c r="E171" s="56" t="s">
        <v>1040</v>
      </c>
      <c r="F171" s="96">
        <v>734350</v>
      </c>
      <c r="G171" s="75"/>
      <c r="H171" s="77"/>
      <c r="I171" s="57">
        <f>Tabla3[[#This Row],[VALOR UNITARIO OFERTADO SIN IMPUESTO]]*Tabla3[[#This Row],[DÍAS]]*Tabla3[[#This Row],[CANTIDAD]]</f>
        <v>0</v>
      </c>
      <c r="J171" s="57">
        <f>Tabla3[[#This Row],[VALOR TOTAL SIN IMPUESTO]]*0.19</f>
        <v>0</v>
      </c>
      <c r="K171" s="57"/>
      <c r="L171" s="57">
        <f>Tabla3[[#This Row],[VALOR TOTAL SIN IMPUESTO]]+Tabla3[[#This Row],[IVA]]+Tabla3[[#This Row],[IMPOCONSUMO]]</f>
        <v>0</v>
      </c>
      <c r="M171" s="88"/>
    </row>
    <row r="172" spans="1:13" ht="180" hidden="1" x14ac:dyDescent="0.25">
      <c r="A172" s="58">
        <v>171</v>
      </c>
      <c r="B172" s="59" t="s">
        <v>14</v>
      </c>
      <c r="C172" s="60" t="s">
        <v>222</v>
      </c>
      <c r="D172" s="59" t="s">
        <v>223</v>
      </c>
      <c r="E172" s="56" t="s">
        <v>1041</v>
      </c>
      <c r="F172" s="96">
        <v>762592</v>
      </c>
      <c r="G172" s="75"/>
      <c r="H172" s="77"/>
      <c r="I172" s="57">
        <f>Tabla3[[#This Row],[VALOR UNITARIO OFERTADO SIN IMPUESTO]]*Tabla3[[#This Row],[DÍAS]]*Tabla3[[#This Row],[CANTIDAD]]</f>
        <v>0</v>
      </c>
      <c r="J172" s="57">
        <f>Tabla3[[#This Row],[VALOR TOTAL SIN IMPUESTO]]*0.19</f>
        <v>0</v>
      </c>
      <c r="K172" s="57"/>
      <c r="L172" s="57">
        <f>Tabla3[[#This Row],[VALOR TOTAL SIN IMPUESTO]]+Tabla3[[#This Row],[IVA]]+Tabla3[[#This Row],[IMPOCONSUMO]]</f>
        <v>0</v>
      </c>
      <c r="M172" s="88"/>
    </row>
    <row r="173" spans="1:13" ht="180" hidden="1" x14ac:dyDescent="0.25">
      <c r="A173" s="58">
        <v>172</v>
      </c>
      <c r="B173" s="59" t="s">
        <v>14</v>
      </c>
      <c r="C173" s="60" t="s">
        <v>224</v>
      </c>
      <c r="D173" s="59" t="s">
        <v>225</v>
      </c>
      <c r="E173" s="56" t="s">
        <v>18</v>
      </c>
      <c r="F173" s="96">
        <v>702312</v>
      </c>
      <c r="G173" s="75"/>
      <c r="H173" s="77"/>
      <c r="I173" s="57">
        <f>Tabla3[[#This Row],[VALOR UNITARIO OFERTADO SIN IMPUESTO]]*Tabla3[[#This Row],[DÍAS]]*Tabla3[[#This Row],[CANTIDAD]]</f>
        <v>0</v>
      </c>
      <c r="J173" s="57">
        <f>Tabla3[[#This Row],[VALOR TOTAL SIN IMPUESTO]]*0.19</f>
        <v>0</v>
      </c>
      <c r="K173" s="57"/>
      <c r="L173" s="57">
        <f>Tabla3[[#This Row],[VALOR TOTAL SIN IMPUESTO]]+Tabla3[[#This Row],[IVA]]+Tabla3[[#This Row],[IMPOCONSUMO]]</f>
        <v>0</v>
      </c>
      <c r="M173" s="88"/>
    </row>
    <row r="174" spans="1:13" ht="180" hidden="1" x14ac:dyDescent="0.25">
      <c r="A174" s="58">
        <v>173</v>
      </c>
      <c r="B174" s="59" t="s">
        <v>14</v>
      </c>
      <c r="C174" s="60" t="s">
        <v>224</v>
      </c>
      <c r="D174" s="59" t="s">
        <v>225</v>
      </c>
      <c r="E174" s="56" t="s">
        <v>1036</v>
      </c>
      <c r="F174" s="96">
        <v>810400</v>
      </c>
      <c r="G174" s="75"/>
      <c r="H174" s="77"/>
      <c r="I174" s="57">
        <f>Tabla3[[#This Row],[VALOR UNITARIO OFERTADO SIN IMPUESTO]]*Tabla3[[#This Row],[DÍAS]]*Tabla3[[#This Row],[CANTIDAD]]</f>
        <v>0</v>
      </c>
      <c r="J174" s="57">
        <f>Tabla3[[#This Row],[VALOR TOTAL SIN IMPUESTO]]*0.19</f>
        <v>0</v>
      </c>
      <c r="K174" s="57"/>
      <c r="L174" s="57">
        <f>Tabla3[[#This Row],[VALOR TOTAL SIN IMPUESTO]]+Tabla3[[#This Row],[IVA]]+Tabla3[[#This Row],[IMPOCONSUMO]]</f>
        <v>0</v>
      </c>
      <c r="M174" s="88"/>
    </row>
    <row r="175" spans="1:13" ht="180" hidden="1" x14ac:dyDescent="0.25">
      <c r="A175" s="58">
        <v>174</v>
      </c>
      <c r="B175" s="59" t="s">
        <v>14</v>
      </c>
      <c r="C175" s="60" t="s">
        <v>224</v>
      </c>
      <c r="D175" s="59" t="s">
        <v>225</v>
      </c>
      <c r="E175" s="56" t="s">
        <v>1037</v>
      </c>
      <c r="F175" s="96">
        <v>840101</v>
      </c>
      <c r="G175" s="75"/>
      <c r="H175" s="77"/>
      <c r="I175" s="57">
        <f>Tabla3[[#This Row],[VALOR UNITARIO OFERTADO SIN IMPUESTO]]*Tabla3[[#This Row],[DÍAS]]*Tabla3[[#This Row],[CANTIDAD]]</f>
        <v>0</v>
      </c>
      <c r="J175" s="57">
        <f>Tabla3[[#This Row],[VALOR TOTAL SIN IMPUESTO]]*0.19</f>
        <v>0</v>
      </c>
      <c r="K175" s="57"/>
      <c r="L175" s="57">
        <f>Tabla3[[#This Row],[VALOR TOTAL SIN IMPUESTO]]+Tabla3[[#This Row],[IVA]]+Tabla3[[#This Row],[IMPOCONSUMO]]</f>
        <v>0</v>
      </c>
      <c r="M175" s="88"/>
    </row>
    <row r="176" spans="1:13" ht="180" hidden="1" x14ac:dyDescent="0.25">
      <c r="A176" s="58">
        <v>175</v>
      </c>
      <c r="B176" s="59" t="s">
        <v>14</v>
      </c>
      <c r="C176" s="60" t="s">
        <v>224</v>
      </c>
      <c r="D176" s="59" t="s">
        <v>225</v>
      </c>
      <c r="E176" s="56" t="s">
        <v>1038</v>
      </c>
      <c r="F176" s="96">
        <v>1006641</v>
      </c>
      <c r="G176" s="75"/>
      <c r="H176" s="77"/>
      <c r="I176" s="57">
        <f>Tabla3[[#This Row],[VALOR UNITARIO OFERTADO SIN IMPUESTO]]*Tabla3[[#This Row],[DÍAS]]*Tabla3[[#This Row],[CANTIDAD]]</f>
        <v>0</v>
      </c>
      <c r="J176" s="57">
        <f>Tabla3[[#This Row],[VALOR TOTAL SIN IMPUESTO]]*0.19</f>
        <v>0</v>
      </c>
      <c r="K176" s="57"/>
      <c r="L176" s="57">
        <f>Tabla3[[#This Row],[VALOR TOTAL SIN IMPUESTO]]+Tabla3[[#This Row],[IVA]]+Tabla3[[#This Row],[IMPOCONSUMO]]</f>
        <v>0</v>
      </c>
      <c r="M176" s="88"/>
    </row>
    <row r="177" spans="1:13" ht="180" hidden="1" x14ac:dyDescent="0.25">
      <c r="A177" s="61">
        <v>176</v>
      </c>
      <c r="B177" s="62" t="s">
        <v>14</v>
      </c>
      <c r="C177" s="63" t="s">
        <v>224</v>
      </c>
      <c r="D177" s="62" t="s">
        <v>225</v>
      </c>
      <c r="E177" s="56" t="s">
        <v>17</v>
      </c>
      <c r="F177" s="96">
        <v>603736</v>
      </c>
      <c r="G177" s="78"/>
      <c r="H177" s="77"/>
      <c r="I177" s="57">
        <f>Tabla3[[#This Row],[VALOR UNITARIO OFERTADO SIN IMPUESTO]]*Tabla3[[#This Row],[DÍAS]]*Tabla3[[#This Row],[CANTIDAD]]</f>
        <v>0</v>
      </c>
      <c r="J177" s="57">
        <f>Tabla3[[#This Row],[VALOR TOTAL SIN IMPUESTO]]*0.19</f>
        <v>0</v>
      </c>
      <c r="K177" s="57"/>
      <c r="L177" s="57">
        <f>Tabla3[[#This Row],[VALOR TOTAL SIN IMPUESTO]]+Tabla3[[#This Row],[IVA]]+Tabla3[[#This Row],[IMPOCONSUMO]]</f>
        <v>0</v>
      </c>
      <c r="M177" s="88"/>
    </row>
    <row r="178" spans="1:13" ht="171" hidden="1" x14ac:dyDescent="0.25">
      <c r="A178" s="61">
        <v>177</v>
      </c>
      <c r="B178" s="62" t="s">
        <v>14</v>
      </c>
      <c r="C178" s="64" t="s">
        <v>224</v>
      </c>
      <c r="D178" s="56" t="s">
        <v>225</v>
      </c>
      <c r="E178" s="56" t="s">
        <v>1039</v>
      </c>
      <c r="F178" s="96">
        <v>670034</v>
      </c>
      <c r="G178" s="77"/>
      <c r="H178" s="79"/>
      <c r="I178" s="57">
        <f>Tabla3[[#This Row],[VALOR UNITARIO OFERTADO SIN IMPUESTO]]*Tabla3[[#This Row],[DÍAS]]*Tabla3[[#This Row],[CANTIDAD]]</f>
        <v>0</v>
      </c>
      <c r="J178" s="57">
        <f>Tabla3[[#This Row],[VALOR TOTAL SIN IMPUESTO]]*0.19</f>
        <v>0</v>
      </c>
      <c r="K178" s="57"/>
      <c r="L178" s="57">
        <f>Tabla3[[#This Row],[VALOR TOTAL SIN IMPUESTO]]+Tabla3[[#This Row],[IVA]]+Tabla3[[#This Row],[IMPOCONSUMO]]</f>
        <v>0</v>
      </c>
      <c r="M178" s="88"/>
    </row>
    <row r="179" spans="1:13" ht="171" hidden="1" x14ac:dyDescent="0.25">
      <c r="A179" s="61">
        <v>178</v>
      </c>
      <c r="B179" s="62" t="s">
        <v>14</v>
      </c>
      <c r="C179" s="65" t="s">
        <v>224</v>
      </c>
      <c r="D179" s="66" t="s">
        <v>225</v>
      </c>
      <c r="E179" s="56" t="s">
        <v>1040</v>
      </c>
      <c r="F179" s="96">
        <v>682267</v>
      </c>
      <c r="G179" s="80"/>
      <c r="H179" s="81"/>
      <c r="I179" s="57">
        <f>Tabla3[[#This Row],[VALOR UNITARIO OFERTADO SIN IMPUESTO]]*Tabla3[[#This Row],[DÍAS]]*Tabla3[[#This Row],[CANTIDAD]]</f>
        <v>0</v>
      </c>
      <c r="J179" s="57">
        <f>Tabla3[[#This Row],[VALOR TOTAL SIN IMPUESTO]]*0.19</f>
        <v>0</v>
      </c>
      <c r="K179" s="57"/>
      <c r="L179" s="57">
        <f>Tabla3[[#This Row],[VALOR TOTAL SIN IMPUESTO]]+Tabla3[[#This Row],[IVA]]+Tabla3[[#This Row],[IMPOCONSUMO]]</f>
        <v>0</v>
      </c>
      <c r="M179" s="88"/>
    </row>
    <row r="180" spans="1:13" ht="171" hidden="1" x14ac:dyDescent="0.25">
      <c r="A180" s="61">
        <v>179</v>
      </c>
      <c r="B180" s="62" t="s">
        <v>14</v>
      </c>
      <c r="C180" s="65" t="s">
        <v>224</v>
      </c>
      <c r="D180" s="66" t="s">
        <v>225</v>
      </c>
      <c r="E180" s="56" t="s">
        <v>1041</v>
      </c>
      <c r="F180" s="96">
        <v>741785</v>
      </c>
      <c r="G180" s="77"/>
      <c r="H180" s="79"/>
      <c r="I180" s="57">
        <f>Tabla3[[#This Row],[VALOR UNITARIO OFERTADO SIN IMPUESTO]]*Tabla3[[#This Row],[DÍAS]]*Tabla3[[#This Row],[CANTIDAD]]</f>
        <v>0</v>
      </c>
      <c r="J180" s="57">
        <f>Tabla3[[#This Row],[VALOR TOTAL SIN IMPUESTO]]*0.19</f>
        <v>0</v>
      </c>
      <c r="K180" s="57"/>
      <c r="L180" s="57">
        <f>Tabla3[[#This Row],[VALOR TOTAL SIN IMPUESTO]]+Tabla3[[#This Row],[IVA]]+Tabla3[[#This Row],[IMPOCONSUMO]]</f>
        <v>0</v>
      </c>
      <c r="M180" s="88"/>
    </row>
    <row r="181" spans="1:13" ht="30" hidden="1" x14ac:dyDescent="0.25">
      <c r="A181" s="61">
        <v>180</v>
      </c>
      <c r="B181" s="62" t="s">
        <v>19</v>
      </c>
      <c r="C181" s="65" t="s">
        <v>226</v>
      </c>
      <c r="D181" s="66" t="s">
        <v>227</v>
      </c>
      <c r="E181" s="56" t="s">
        <v>119</v>
      </c>
      <c r="F181" s="96">
        <v>6862</v>
      </c>
      <c r="G181" s="77"/>
      <c r="H181" s="79"/>
      <c r="I181" s="57">
        <f>Tabla3[[#This Row],[VALOR UNITARIO OFERTADO SIN IMPUESTO]]*Tabla3[[#This Row],[DÍAS]]*Tabla3[[#This Row],[CANTIDAD]]</f>
        <v>0</v>
      </c>
      <c r="J181" s="57">
        <f>Tabla3[[#This Row],[VALOR TOTAL SIN IMPUESTO]]*0.19</f>
        <v>0</v>
      </c>
      <c r="K181" s="57"/>
      <c r="L181" s="57">
        <f>Tabla3[[#This Row],[VALOR TOTAL SIN IMPUESTO]]+Tabla3[[#This Row],[IVA]]+Tabla3[[#This Row],[IMPOCONSUMO]]</f>
        <v>0</v>
      </c>
      <c r="M181" s="88"/>
    </row>
    <row r="182" spans="1:13" ht="30" hidden="1" x14ac:dyDescent="0.25">
      <c r="A182" s="61">
        <v>181</v>
      </c>
      <c r="B182" s="59" t="s">
        <v>19</v>
      </c>
      <c r="C182" s="65" t="s">
        <v>228</v>
      </c>
      <c r="D182" s="66" t="s">
        <v>229</v>
      </c>
      <c r="E182" s="56" t="s">
        <v>119</v>
      </c>
      <c r="F182" s="96">
        <v>123898</v>
      </c>
      <c r="G182" s="77"/>
      <c r="H182" s="81"/>
      <c r="I182" s="57">
        <f>Tabla3[[#This Row],[VALOR UNITARIO OFERTADO SIN IMPUESTO]]*Tabla3[[#This Row],[DÍAS]]*Tabla3[[#This Row],[CANTIDAD]]</f>
        <v>0</v>
      </c>
      <c r="J182" s="57">
        <f>Tabla3[[#This Row],[VALOR TOTAL SIN IMPUESTO]]*0.19</f>
        <v>0</v>
      </c>
      <c r="K182" s="57"/>
      <c r="L182" s="57">
        <f>Tabla3[[#This Row],[VALOR TOTAL SIN IMPUESTO]]+Tabla3[[#This Row],[IVA]]+Tabla3[[#This Row],[IMPOCONSUMO]]</f>
        <v>0</v>
      </c>
      <c r="M182" s="88"/>
    </row>
    <row r="183" spans="1:13" ht="42.75" hidden="1" x14ac:dyDescent="0.25">
      <c r="A183" s="61">
        <v>182</v>
      </c>
      <c r="B183" s="59" t="s">
        <v>19</v>
      </c>
      <c r="C183" s="65" t="s">
        <v>20</v>
      </c>
      <c r="D183" s="66" t="s">
        <v>230</v>
      </c>
      <c r="E183" s="56" t="s">
        <v>119</v>
      </c>
      <c r="F183" s="96">
        <v>109170</v>
      </c>
      <c r="G183" s="77"/>
      <c r="H183" s="81"/>
      <c r="I183" s="57">
        <f>Tabla3[[#This Row],[VALOR UNITARIO OFERTADO SIN IMPUESTO]]*Tabla3[[#This Row],[DÍAS]]*Tabla3[[#This Row],[CANTIDAD]]</f>
        <v>0</v>
      </c>
      <c r="J183" s="57">
        <f>Tabla3[[#This Row],[VALOR TOTAL SIN IMPUESTO]]*0.19</f>
        <v>0</v>
      </c>
      <c r="K183" s="57"/>
      <c r="L183" s="57">
        <f>Tabla3[[#This Row],[VALOR TOTAL SIN IMPUESTO]]+Tabla3[[#This Row],[IVA]]+Tabla3[[#This Row],[IMPOCONSUMO]]</f>
        <v>0</v>
      </c>
      <c r="M183" s="88"/>
    </row>
    <row r="184" spans="1:13" ht="71.25" hidden="1" x14ac:dyDescent="0.25">
      <c r="A184" s="61">
        <v>183</v>
      </c>
      <c r="B184" s="59" t="s">
        <v>19</v>
      </c>
      <c r="C184" s="65" t="s">
        <v>231</v>
      </c>
      <c r="D184" s="66" t="s">
        <v>232</v>
      </c>
      <c r="E184" s="56" t="s">
        <v>119</v>
      </c>
      <c r="F184" s="96">
        <v>299566</v>
      </c>
      <c r="G184" s="82"/>
      <c r="H184" s="77"/>
      <c r="I184" s="57">
        <f>Tabla3[[#This Row],[VALOR UNITARIO OFERTADO SIN IMPUESTO]]*Tabla3[[#This Row],[DÍAS]]*Tabla3[[#This Row],[CANTIDAD]]</f>
        <v>0</v>
      </c>
      <c r="J184" s="57">
        <f>Tabla3[[#This Row],[VALOR TOTAL SIN IMPUESTO]]*0.19</f>
        <v>0</v>
      </c>
      <c r="K184" s="57"/>
      <c r="L184" s="57">
        <f>Tabla3[[#This Row],[VALOR TOTAL SIN IMPUESTO]]+Tabla3[[#This Row],[IVA]]+Tabla3[[#This Row],[IMPOCONSUMO]]</f>
        <v>0</v>
      </c>
      <c r="M184" s="88"/>
    </row>
    <row r="185" spans="1:13" ht="71.25" hidden="1" x14ac:dyDescent="0.25">
      <c r="A185" s="61">
        <v>184</v>
      </c>
      <c r="B185" s="59" t="s">
        <v>19</v>
      </c>
      <c r="C185" s="65" t="s">
        <v>233</v>
      </c>
      <c r="D185" s="66" t="s">
        <v>234</v>
      </c>
      <c r="E185" s="56" t="s">
        <v>119</v>
      </c>
      <c r="F185" s="96">
        <v>259813</v>
      </c>
      <c r="G185" s="82"/>
      <c r="H185" s="77"/>
      <c r="I185" s="57">
        <f>Tabla3[[#This Row],[VALOR UNITARIO OFERTADO SIN IMPUESTO]]*Tabla3[[#This Row],[DÍAS]]*Tabla3[[#This Row],[CANTIDAD]]</f>
        <v>0</v>
      </c>
      <c r="J185" s="57">
        <f>Tabla3[[#This Row],[VALOR TOTAL SIN IMPUESTO]]*0.19</f>
        <v>0</v>
      </c>
      <c r="K185" s="57"/>
      <c r="L185" s="57">
        <f>Tabla3[[#This Row],[VALOR TOTAL SIN IMPUESTO]]+Tabla3[[#This Row],[IVA]]+Tabla3[[#This Row],[IMPOCONSUMO]]</f>
        <v>0</v>
      </c>
      <c r="M185" s="88"/>
    </row>
    <row r="186" spans="1:13" ht="71.25" hidden="1" x14ac:dyDescent="0.25">
      <c r="A186" s="61">
        <v>185</v>
      </c>
      <c r="B186" s="59" t="s">
        <v>19</v>
      </c>
      <c r="C186" s="65" t="s">
        <v>235</v>
      </c>
      <c r="D186" s="66" t="s">
        <v>236</v>
      </c>
      <c r="E186" s="56" t="s">
        <v>119</v>
      </c>
      <c r="F186" s="96">
        <v>236249</v>
      </c>
      <c r="G186" s="82"/>
      <c r="H186" s="77"/>
      <c r="I186" s="57">
        <f>Tabla3[[#This Row],[VALOR UNITARIO OFERTADO SIN IMPUESTO]]*Tabla3[[#This Row],[DÍAS]]*Tabla3[[#This Row],[CANTIDAD]]</f>
        <v>0</v>
      </c>
      <c r="J186" s="57">
        <f>Tabla3[[#This Row],[VALOR TOTAL SIN IMPUESTO]]*0.19</f>
        <v>0</v>
      </c>
      <c r="K186" s="57"/>
      <c r="L186" s="57">
        <f>Tabla3[[#This Row],[VALOR TOTAL SIN IMPUESTO]]+Tabla3[[#This Row],[IVA]]+Tabla3[[#This Row],[IMPOCONSUMO]]</f>
        <v>0</v>
      </c>
      <c r="M186" s="88"/>
    </row>
    <row r="187" spans="1:13" ht="30" hidden="1" x14ac:dyDescent="0.25">
      <c r="A187" s="61">
        <v>186</v>
      </c>
      <c r="B187" s="59" t="s">
        <v>19</v>
      </c>
      <c r="C187" s="65" t="s">
        <v>237</v>
      </c>
      <c r="D187" s="66" t="s">
        <v>238</v>
      </c>
      <c r="E187" s="56" t="s">
        <v>119</v>
      </c>
      <c r="F187" s="96">
        <v>43665</v>
      </c>
      <c r="G187" s="82"/>
      <c r="H187" s="77"/>
      <c r="I187" s="57">
        <f>Tabla3[[#This Row],[VALOR UNITARIO OFERTADO SIN IMPUESTO]]*Tabla3[[#This Row],[DÍAS]]*Tabla3[[#This Row],[CANTIDAD]]</f>
        <v>0</v>
      </c>
      <c r="J187" s="57">
        <f>Tabla3[[#This Row],[VALOR TOTAL SIN IMPUESTO]]*0.19</f>
        <v>0</v>
      </c>
      <c r="K187" s="57"/>
      <c r="L187" s="57">
        <f>Tabla3[[#This Row],[VALOR TOTAL SIN IMPUESTO]]+Tabla3[[#This Row],[IVA]]+Tabla3[[#This Row],[IMPOCONSUMO]]</f>
        <v>0</v>
      </c>
      <c r="M187" s="88"/>
    </row>
    <row r="188" spans="1:13" ht="57" hidden="1" x14ac:dyDescent="0.25">
      <c r="A188" s="61">
        <v>187</v>
      </c>
      <c r="B188" s="59" t="s">
        <v>19</v>
      </c>
      <c r="C188" s="65" t="s">
        <v>239</v>
      </c>
      <c r="D188" s="66" t="s">
        <v>240</v>
      </c>
      <c r="E188" s="56" t="s">
        <v>119</v>
      </c>
      <c r="F188" s="96">
        <v>45302</v>
      </c>
      <c r="G188" s="82"/>
      <c r="H188" s="77"/>
      <c r="I188" s="57">
        <f>Tabla3[[#This Row],[VALOR UNITARIO OFERTADO SIN IMPUESTO]]*Tabla3[[#This Row],[DÍAS]]*Tabla3[[#This Row],[CANTIDAD]]</f>
        <v>0</v>
      </c>
      <c r="J188" s="57">
        <f>Tabla3[[#This Row],[VALOR TOTAL SIN IMPUESTO]]*0.19</f>
        <v>0</v>
      </c>
      <c r="K188" s="57"/>
      <c r="L188" s="57">
        <f>Tabla3[[#This Row],[VALOR TOTAL SIN IMPUESTO]]+Tabla3[[#This Row],[IVA]]+Tabla3[[#This Row],[IMPOCONSUMO]]</f>
        <v>0</v>
      </c>
      <c r="M188" s="88"/>
    </row>
    <row r="189" spans="1:13" ht="57" hidden="1" x14ac:dyDescent="0.25">
      <c r="A189" s="61">
        <v>188</v>
      </c>
      <c r="B189" s="62" t="s">
        <v>19</v>
      </c>
      <c r="C189" s="65" t="s">
        <v>241</v>
      </c>
      <c r="D189" s="66" t="s">
        <v>242</v>
      </c>
      <c r="E189" s="56" t="s">
        <v>119</v>
      </c>
      <c r="F189" s="96">
        <v>53709</v>
      </c>
      <c r="G189" s="82"/>
      <c r="H189" s="77"/>
      <c r="I189" s="57">
        <f>Tabla3[[#This Row],[VALOR UNITARIO OFERTADO SIN IMPUESTO]]*Tabla3[[#This Row],[DÍAS]]*Tabla3[[#This Row],[CANTIDAD]]</f>
        <v>0</v>
      </c>
      <c r="J189" s="57">
        <f>Tabla3[[#This Row],[VALOR TOTAL SIN IMPUESTO]]*0.19</f>
        <v>0</v>
      </c>
      <c r="K189" s="57"/>
      <c r="L189" s="57">
        <f>Tabla3[[#This Row],[VALOR TOTAL SIN IMPUESTO]]+Tabla3[[#This Row],[IVA]]+Tabla3[[#This Row],[IMPOCONSUMO]]</f>
        <v>0</v>
      </c>
      <c r="M189" s="88"/>
    </row>
    <row r="190" spans="1:13" ht="57" hidden="1" x14ac:dyDescent="0.25">
      <c r="A190" s="61">
        <v>189</v>
      </c>
      <c r="B190" s="62" t="s">
        <v>19</v>
      </c>
      <c r="C190" s="65" t="s">
        <v>243</v>
      </c>
      <c r="D190" s="66" t="s">
        <v>244</v>
      </c>
      <c r="E190" s="56" t="s">
        <v>119</v>
      </c>
      <c r="F190" s="96">
        <v>66216</v>
      </c>
      <c r="G190" s="82"/>
      <c r="H190" s="77"/>
      <c r="I190" s="57">
        <f>Tabla3[[#This Row],[VALOR UNITARIO OFERTADO SIN IMPUESTO]]*Tabla3[[#This Row],[DÍAS]]*Tabla3[[#This Row],[CANTIDAD]]</f>
        <v>0</v>
      </c>
      <c r="J190" s="57">
        <f>Tabla3[[#This Row],[VALOR TOTAL SIN IMPUESTO]]*0.19</f>
        <v>0</v>
      </c>
      <c r="K190" s="57"/>
      <c r="L190" s="57">
        <f>Tabla3[[#This Row],[VALOR TOTAL SIN IMPUESTO]]+Tabla3[[#This Row],[IVA]]+Tabla3[[#This Row],[IMPOCONSUMO]]</f>
        <v>0</v>
      </c>
      <c r="M190" s="88"/>
    </row>
    <row r="191" spans="1:13" ht="57" hidden="1" x14ac:dyDescent="0.25">
      <c r="A191" s="61">
        <v>190</v>
      </c>
      <c r="B191" s="62" t="s">
        <v>19</v>
      </c>
      <c r="C191" s="65" t="s">
        <v>245</v>
      </c>
      <c r="D191" s="66" t="s">
        <v>246</v>
      </c>
      <c r="E191" s="56" t="s">
        <v>119</v>
      </c>
      <c r="F191" s="96">
        <v>833145</v>
      </c>
      <c r="G191" s="82"/>
      <c r="H191" s="77"/>
      <c r="I191" s="57">
        <f>Tabla3[[#This Row],[VALOR UNITARIO OFERTADO SIN IMPUESTO]]*Tabla3[[#This Row],[DÍAS]]*Tabla3[[#This Row],[CANTIDAD]]</f>
        <v>0</v>
      </c>
      <c r="J191" s="57">
        <f>Tabla3[[#This Row],[VALOR TOTAL SIN IMPUESTO]]*0.19</f>
        <v>0</v>
      </c>
      <c r="K191" s="57"/>
      <c r="L191" s="57">
        <f>Tabla3[[#This Row],[VALOR TOTAL SIN IMPUESTO]]+Tabla3[[#This Row],[IVA]]+Tabla3[[#This Row],[IMPOCONSUMO]]</f>
        <v>0</v>
      </c>
      <c r="M191" s="88"/>
    </row>
    <row r="192" spans="1:13" ht="30" hidden="1" x14ac:dyDescent="0.25">
      <c r="A192" s="61">
        <v>191</v>
      </c>
      <c r="B192" s="62" t="s">
        <v>19</v>
      </c>
      <c r="C192" s="65" t="s">
        <v>247</v>
      </c>
      <c r="D192" s="66" t="s">
        <v>248</v>
      </c>
      <c r="E192" s="56" t="s">
        <v>119</v>
      </c>
      <c r="F192" s="96">
        <v>15100</v>
      </c>
      <c r="G192" s="82"/>
      <c r="H192" s="77"/>
      <c r="I192" s="57">
        <f>Tabla3[[#This Row],[VALOR UNITARIO OFERTADO SIN IMPUESTO]]*Tabla3[[#This Row],[DÍAS]]*Tabla3[[#This Row],[CANTIDAD]]</f>
        <v>0</v>
      </c>
      <c r="J192" s="57">
        <f>Tabla3[[#This Row],[VALOR TOTAL SIN IMPUESTO]]*0.19</f>
        <v>0</v>
      </c>
      <c r="K192" s="57"/>
      <c r="L192" s="57">
        <f>Tabla3[[#This Row],[VALOR TOTAL SIN IMPUESTO]]+Tabla3[[#This Row],[IVA]]+Tabla3[[#This Row],[IMPOCONSUMO]]</f>
        <v>0</v>
      </c>
      <c r="M192" s="88"/>
    </row>
    <row r="193" spans="1:13" ht="71.25" hidden="1" x14ac:dyDescent="0.25">
      <c r="A193" s="61">
        <v>192</v>
      </c>
      <c r="B193" s="62" t="s">
        <v>19</v>
      </c>
      <c r="C193" s="65" t="s">
        <v>249</v>
      </c>
      <c r="D193" s="66" t="s">
        <v>250</v>
      </c>
      <c r="E193" s="56" t="s">
        <v>119</v>
      </c>
      <c r="F193" s="96">
        <v>3426355</v>
      </c>
      <c r="G193" s="82"/>
      <c r="H193" s="77"/>
      <c r="I193" s="57">
        <f>Tabla3[[#This Row],[VALOR UNITARIO OFERTADO SIN IMPUESTO]]*Tabla3[[#This Row],[DÍAS]]*Tabla3[[#This Row],[CANTIDAD]]</f>
        <v>0</v>
      </c>
      <c r="J193" s="57">
        <f>Tabla3[[#This Row],[VALOR TOTAL SIN IMPUESTO]]*0.19</f>
        <v>0</v>
      </c>
      <c r="K193" s="57"/>
      <c r="L193" s="57">
        <f>Tabla3[[#This Row],[VALOR TOTAL SIN IMPUESTO]]+Tabla3[[#This Row],[IVA]]+Tabla3[[#This Row],[IMPOCONSUMO]]</f>
        <v>0</v>
      </c>
      <c r="M193" s="88"/>
    </row>
    <row r="194" spans="1:13" ht="71.25" hidden="1" x14ac:dyDescent="0.25">
      <c r="A194" s="61">
        <v>193</v>
      </c>
      <c r="B194" s="62" t="s">
        <v>19</v>
      </c>
      <c r="C194" s="65" t="s">
        <v>251</v>
      </c>
      <c r="D194" s="66" t="s">
        <v>252</v>
      </c>
      <c r="E194" s="56" t="s">
        <v>119</v>
      </c>
      <c r="F194" s="96">
        <v>2469712</v>
      </c>
      <c r="G194" s="82"/>
      <c r="H194" s="77"/>
      <c r="I194" s="57">
        <f>Tabla3[[#This Row],[VALOR UNITARIO OFERTADO SIN IMPUESTO]]*Tabla3[[#This Row],[DÍAS]]*Tabla3[[#This Row],[CANTIDAD]]</f>
        <v>0</v>
      </c>
      <c r="J194" s="57">
        <f>Tabla3[[#This Row],[VALOR TOTAL SIN IMPUESTO]]*0.19</f>
        <v>0</v>
      </c>
      <c r="K194" s="57"/>
      <c r="L194" s="57">
        <f>Tabla3[[#This Row],[VALOR TOTAL SIN IMPUESTO]]+Tabla3[[#This Row],[IVA]]+Tabla3[[#This Row],[IMPOCONSUMO]]</f>
        <v>0</v>
      </c>
      <c r="M194" s="88"/>
    </row>
    <row r="195" spans="1:13" ht="71.25" hidden="1" x14ac:dyDescent="0.25">
      <c r="A195" s="61">
        <v>194</v>
      </c>
      <c r="B195" s="62" t="s">
        <v>19</v>
      </c>
      <c r="C195" s="65" t="s">
        <v>253</v>
      </c>
      <c r="D195" s="66" t="s">
        <v>254</v>
      </c>
      <c r="E195" s="56" t="s">
        <v>119</v>
      </c>
      <c r="F195" s="96">
        <v>1606031</v>
      </c>
      <c r="G195" s="82"/>
      <c r="H195" s="77"/>
      <c r="I195" s="57">
        <f>Tabla3[[#This Row],[VALOR UNITARIO OFERTADO SIN IMPUESTO]]*Tabla3[[#This Row],[DÍAS]]*Tabla3[[#This Row],[CANTIDAD]]</f>
        <v>0</v>
      </c>
      <c r="J195" s="57">
        <f>Tabla3[[#This Row],[VALOR TOTAL SIN IMPUESTO]]*0.19</f>
        <v>0</v>
      </c>
      <c r="K195" s="57"/>
      <c r="L195" s="57">
        <f>Tabla3[[#This Row],[VALOR TOTAL SIN IMPUESTO]]+Tabla3[[#This Row],[IVA]]+Tabla3[[#This Row],[IMPOCONSUMO]]</f>
        <v>0</v>
      </c>
      <c r="M195" s="88"/>
    </row>
    <row r="196" spans="1:13" ht="71.25" hidden="1" x14ac:dyDescent="0.25">
      <c r="A196" s="61">
        <v>195</v>
      </c>
      <c r="B196" s="62" t="s">
        <v>19</v>
      </c>
      <c r="C196" s="65" t="s">
        <v>255</v>
      </c>
      <c r="D196" s="66" t="s">
        <v>256</v>
      </c>
      <c r="E196" s="56" t="s">
        <v>119</v>
      </c>
      <c r="F196" s="96">
        <v>1832449</v>
      </c>
      <c r="G196" s="82"/>
      <c r="H196" s="77"/>
      <c r="I196" s="57">
        <f>Tabla3[[#This Row],[VALOR UNITARIO OFERTADO SIN IMPUESTO]]*Tabla3[[#This Row],[DÍAS]]*Tabla3[[#This Row],[CANTIDAD]]</f>
        <v>0</v>
      </c>
      <c r="J196" s="57">
        <f>Tabla3[[#This Row],[VALOR TOTAL SIN IMPUESTO]]*0.19</f>
        <v>0</v>
      </c>
      <c r="K196" s="57"/>
      <c r="L196" s="57">
        <f>Tabla3[[#This Row],[VALOR TOTAL SIN IMPUESTO]]+Tabla3[[#This Row],[IVA]]+Tabla3[[#This Row],[IMPOCONSUMO]]</f>
        <v>0</v>
      </c>
      <c r="M196" s="88"/>
    </row>
    <row r="197" spans="1:13" ht="71.25" hidden="1" x14ac:dyDescent="0.25">
      <c r="A197" s="61">
        <v>196</v>
      </c>
      <c r="B197" s="62" t="s">
        <v>19</v>
      </c>
      <c r="C197" s="65" t="s">
        <v>257</v>
      </c>
      <c r="D197" s="66" t="s">
        <v>258</v>
      </c>
      <c r="E197" s="56" t="s">
        <v>119</v>
      </c>
      <c r="F197" s="96">
        <v>2755925</v>
      </c>
      <c r="G197" s="82"/>
      <c r="H197" s="77"/>
      <c r="I197" s="57">
        <f>Tabla3[[#This Row],[VALOR UNITARIO OFERTADO SIN IMPUESTO]]*Tabla3[[#This Row],[DÍAS]]*Tabla3[[#This Row],[CANTIDAD]]</f>
        <v>0</v>
      </c>
      <c r="J197" s="57">
        <f>Tabla3[[#This Row],[VALOR TOTAL SIN IMPUESTO]]*0.19</f>
        <v>0</v>
      </c>
      <c r="K197" s="57"/>
      <c r="L197" s="57">
        <f>Tabla3[[#This Row],[VALOR TOTAL SIN IMPUESTO]]+Tabla3[[#This Row],[IVA]]+Tabla3[[#This Row],[IMPOCONSUMO]]</f>
        <v>0</v>
      </c>
      <c r="M197" s="88"/>
    </row>
    <row r="198" spans="1:13" ht="71.25" hidden="1" x14ac:dyDescent="0.25">
      <c r="A198" s="61">
        <v>197</v>
      </c>
      <c r="B198" s="62" t="s">
        <v>19</v>
      </c>
      <c r="C198" s="65" t="s">
        <v>259</v>
      </c>
      <c r="D198" s="66" t="s">
        <v>260</v>
      </c>
      <c r="E198" s="56" t="s">
        <v>119</v>
      </c>
      <c r="F198" s="96">
        <v>2854894</v>
      </c>
      <c r="G198" s="82"/>
      <c r="H198" s="77"/>
      <c r="I198" s="57">
        <f>Tabla3[[#This Row],[VALOR UNITARIO OFERTADO SIN IMPUESTO]]*Tabla3[[#This Row],[DÍAS]]*Tabla3[[#This Row],[CANTIDAD]]</f>
        <v>0</v>
      </c>
      <c r="J198" s="57">
        <f>Tabla3[[#This Row],[VALOR TOTAL SIN IMPUESTO]]*0.19</f>
        <v>0</v>
      </c>
      <c r="K198" s="57"/>
      <c r="L198" s="57">
        <f>Tabla3[[#This Row],[VALOR TOTAL SIN IMPUESTO]]+Tabla3[[#This Row],[IVA]]+Tabla3[[#This Row],[IMPOCONSUMO]]</f>
        <v>0</v>
      </c>
      <c r="M198" s="88"/>
    </row>
    <row r="199" spans="1:13" ht="242.25" hidden="1" x14ac:dyDescent="0.25">
      <c r="A199" s="61">
        <v>198</v>
      </c>
      <c r="B199" s="62" t="s">
        <v>19</v>
      </c>
      <c r="C199" s="65" t="s">
        <v>261</v>
      </c>
      <c r="D199" s="66" t="s">
        <v>262</v>
      </c>
      <c r="E199" s="56" t="s">
        <v>119</v>
      </c>
      <c r="F199" s="96">
        <v>2097788</v>
      </c>
      <c r="G199" s="82"/>
      <c r="H199" s="77"/>
      <c r="I199" s="57">
        <f>Tabla3[[#This Row],[VALOR UNITARIO OFERTADO SIN IMPUESTO]]*Tabla3[[#This Row],[DÍAS]]*Tabla3[[#This Row],[CANTIDAD]]</f>
        <v>0</v>
      </c>
      <c r="J199" s="57">
        <f>Tabla3[[#This Row],[VALOR TOTAL SIN IMPUESTO]]*0.19</f>
        <v>0</v>
      </c>
      <c r="K199" s="57"/>
      <c r="L199" s="57">
        <f>Tabla3[[#This Row],[VALOR TOTAL SIN IMPUESTO]]+Tabla3[[#This Row],[IVA]]+Tabla3[[#This Row],[IMPOCONSUMO]]</f>
        <v>0</v>
      </c>
      <c r="M199" s="88"/>
    </row>
    <row r="200" spans="1:13" ht="242.25" hidden="1" x14ac:dyDescent="0.25">
      <c r="A200" s="61">
        <v>199</v>
      </c>
      <c r="B200" s="62" t="s">
        <v>19</v>
      </c>
      <c r="C200" s="65" t="s">
        <v>263</v>
      </c>
      <c r="D200" s="66" t="s">
        <v>264</v>
      </c>
      <c r="E200" s="56" t="s">
        <v>119</v>
      </c>
      <c r="F200" s="96">
        <v>3566435</v>
      </c>
      <c r="G200" s="82"/>
      <c r="H200" s="77"/>
      <c r="I200" s="57">
        <f>Tabla3[[#This Row],[VALOR UNITARIO OFERTADO SIN IMPUESTO]]*Tabla3[[#This Row],[DÍAS]]*Tabla3[[#This Row],[CANTIDAD]]</f>
        <v>0</v>
      </c>
      <c r="J200" s="57">
        <f>Tabla3[[#This Row],[VALOR TOTAL SIN IMPUESTO]]*0.19</f>
        <v>0</v>
      </c>
      <c r="K200" s="57"/>
      <c r="L200" s="57">
        <f>Tabla3[[#This Row],[VALOR TOTAL SIN IMPUESTO]]+Tabla3[[#This Row],[IVA]]+Tabla3[[#This Row],[IMPOCONSUMO]]</f>
        <v>0</v>
      </c>
      <c r="M200" s="88"/>
    </row>
    <row r="201" spans="1:13" ht="30" hidden="1" x14ac:dyDescent="0.25">
      <c r="A201" s="61">
        <v>200</v>
      </c>
      <c r="B201" s="62" t="s">
        <v>19</v>
      </c>
      <c r="C201" s="65" t="s">
        <v>265</v>
      </c>
      <c r="D201" s="66" t="s">
        <v>266</v>
      </c>
      <c r="E201" s="56" t="s">
        <v>119</v>
      </c>
      <c r="F201" s="96">
        <v>12534</v>
      </c>
      <c r="G201" s="80"/>
      <c r="H201" s="81"/>
      <c r="I201" s="57">
        <f>Tabla3[[#This Row],[VALOR UNITARIO OFERTADO SIN IMPUESTO]]*Tabla3[[#This Row],[DÍAS]]*Tabla3[[#This Row],[CANTIDAD]]</f>
        <v>0</v>
      </c>
      <c r="J201" s="57">
        <f>Tabla3[[#This Row],[VALOR TOTAL SIN IMPUESTO]]*0.19</f>
        <v>0</v>
      </c>
      <c r="K201" s="57"/>
      <c r="L201" s="57">
        <f>Tabla3[[#This Row],[VALOR TOTAL SIN IMPUESTO]]+Tabla3[[#This Row],[IVA]]+Tabla3[[#This Row],[IMPOCONSUMO]]</f>
        <v>0</v>
      </c>
      <c r="M201" s="88"/>
    </row>
    <row r="202" spans="1:13" ht="42.75" hidden="1" x14ac:dyDescent="0.25">
      <c r="A202" s="61">
        <v>201</v>
      </c>
      <c r="B202" s="62" t="s">
        <v>19</v>
      </c>
      <c r="C202" s="65" t="s">
        <v>267</v>
      </c>
      <c r="D202" s="66" t="s">
        <v>268</v>
      </c>
      <c r="E202" s="56" t="s">
        <v>119</v>
      </c>
      <c r="F202" s="96">
        <v>146721</v>
      </c>
      <c r="G202" s="80"/>
      <c r="H202" s="81"/>
      <c r="I202" s="57">
        <f>Tabla3[[#This Row],[VALOR UNITARIO OFERTADO SIN IMPUESTO]]*Tabla3[[#This Row],[DÍAS]]*Tabla3[[#This Row],[CANTIDAD]]</f>
        <v>0</v>
      </c>
      <c r="J202" s="57">
        <f>Tabla3[[#This Row],[VALOR TOTAL SIN IMPUESTO]]*0.19</f>
        <v>0</v>
      </c>
      <c r="K202" s="57"/>
      <c r="L202" s="57">
        <f>Tabla3[[#This Row],[VALOR TOTAL SIN IMPUESTO]]+Tabla3[[#This Row],[IVA]]+Tabla3[[#This Row],[IMPOCONSUMO]]</f>
        <v>0</v>
      </c>
      <c r="M202" s="88"/>
    </row>
    <row r="203" spans="1:13" ht="42.75" hidden="1" x14ac:dyDescent="0.25">
      <c r="A203" s="61">
        <v>202</v>
      </c>
      <c r="B203" s="62" t="s">
        <v>19</v>
      </c>
      <c r="C203" s="65" t="s">
        <v>269</v>
      </c>
      <c r="D203" s="66" t="s">
        <v>270</v>
      </c>
      <c r="E203" s="56" t="s">
        <v>119</v>
      </c>
      <c r="F203" s="96">
        <v>526893</v>
      </c>
      <c r="G203" s="80"/>
      <c r="H203" s="77"/>
      <c r="I203" s="57">
        <f>Tabla3[[#This Row],[VALOR UNITARIO OFERTADO SIN IMPUESTO]]*Tabla3[[#This Row],[DÍAS]]*Tabla3[[#This Row],[CANTIDAD]]</f>
        <v>0</v>
      </c>
      <c r="J203" s="57">
        <f>Tabla3[[#This Row],[VALOR TOTAL SIN IMPUESTO]]*0.19</f>
        <v>0</v>
      </c>
      <c r="K203" s="57"/>
      <c r="L203" s="57">
        <f>Tabla3[[#This Row],[VALOR TOTAL SIN IMPUESTO]]+Tabla3[[#This Row],[IVA]]+Tabla3[[#This Row],[IMPOCONSUMO]]</f>
        <v>0</v>
      </c>
      <c r="M203" s="88"/>
    </row>
    <row r="204" spans="1:13" ht="30" hidden="1" x14ac:dyDescent="0.25">
      <c r="A204" s="61">
        <v>203</v>
      </c>
      <c r="B204" s="62" t="s">
        <v>19</v>
      </c>
      <c r="C204" s="65" t="s">
        <v>271</v>
      </c>
      <c r="D204" s="66" t="s">
        <v>272</v>
      </c>
      <c r="E204" s="56" t="s">
        <v>119</v>
      </c>
      <c r="F204" s="96">
        <v>147966</v>
      </c>
      <c r="G204" s="82"/>
      <c r="H204" s="77"/>
      <c r="I204" s="57">
        <f>Tabla3[[#This Row],[VALOR UNITARIO OFERTADO SIN IMPUESTO]]*Tabla3[[#This Row],[DÍAS]]*Tabla3[[#This Row],[CANTIDAD]]</f>
        <v>0</v>
      </c>
      <c r="J204" s="57">
        <f>Tabla3[[#This Row],[VALOR TOTAL SIN IMPUESTO]]*0.19</f>
        <v>0</v>
      </c>
      <c r="K204" s="57"/>
      <c r="L204" s="57">
        <f>Tabla3[[#This Row],[VALOR TOTAL SIN IMPUESTO]]+Tabla3[[#This Row],[IVA]]+Tabla3[[#This Row],[IMPOCONSUMO]]</f>
        <v>0</v>
      </c>
      <c r="M204" s="88"/>
    </row>
    <row r="205" spans="1:13" ht="30" hidden="1" x14ac:dyDescent="0.25">
      <c r="A205" s="61">
        <v>204</v>
      </c>
      <c r="B205" s="62" t="s">
        <v>19</v>
      </c>
      <c r="C205" s="65" t="s">
        <v>273</v>
      </c>
      <c r="D205" s="66" t="s">
        <v>274</v>
      </c>
      <c r="E205" s="56" t="s">
        <v>119</v>
      </c>
      <c r="F205" s="96">
        <v>10510</v>
      </c>
      <c r="G205" s="82"/>
      <c r="H205" s="77"/>
      <c r="I205" s="57">
        <f>Tabla3[[#This Row],[VALOR UNITARIO OFERTADO SIN IMPUESTO]]*Tabla3[[#This Row],[DÍAS]]*Tabla3[[#This Row],[CANTIDAD]]</f>
        <v>0</v>
      </c>
      <c r="J205" s="57">
        <f>Tabla3[[#This Row],[VALOR TOTAL SIN IMPUESTO]]*0.19</f>
        <v>0</v>
      </c>
      <c r="K205" s="57"/>
      <c r="L205" s="57">
        <f>Tabla3[[#This Row],[VALOR TOTAL SIN IMPUESTO]]+Tabla3[[#This Row],[IVA]]+Tabla3[[#This Row],[IMPOCONSUMO]]</f>
        <v>0</v>
      </c>
      <c r="M205" s="88"/>
    </row>
    <row r="206" spans="1:13" ht="30" hidden="1" x14ac:dyDescent="0.25">
      <c r="A206" s="61">
        <v>205</v>
      </c>
      <c r="B206" s="62" t="s">
        <v>19</v>
      </c>
      <c r="C206" s="65" t="s">
        <v>275</v>
      </c>
      <c r="D206" s="66" t="s">
        <v>276</v>
      </c>
      <c r="E206" s="56" t="s">
        <v>119</v>
      </c>
      <c r="F206" s="96">
        <v>19496</v>
      </c>
      <c r="G206" s="82"/>
      <c r="H206" s="77"/>
      <c r="I206" s="57">
        <f>Tabla3[[#This Row],[VALOR UNITARIO OFERTADO SIN IMPUESTO]]*Tabla3[[#This Row],[DÍAS]]*Tabla3[[#This Row],[CANTIDAD]]</f>
        <v>0</v>
      </c>
      <c r="J206" s="57">
        <f>Tabla3[[#This Row],[VALOR TOTAL SIN IMPUESTO]]*0.19</f>
        <v>0</v>
      </c>
      <c r="K206" s="57"/>
      <c r="L206" s="57">
        <f>Tabla3[[#This Row],[VALOR TOTAL SIN IMPUESTO]]+Tabla3[[#This Row],[IVA]]+Tabla3[[#This Row],[IMPOCONSUMO]]</f>
        <v>0</v>
      </c>
      <c r="M206" s="88"/>
    </row>
    <row r="207" spans="1:13" ht="57" hidden="1" x14ac:dyDescent="0.25">
      <c r="A207" s="61">
        <v>206</v>
      </c>
      <c r="B207" s="62" t="s">
        <v>19</v>
      </c>
      <c r="C207" s="65" t="s">
        <v>277</v>
      </c>
      <c r="D207" s="66" t="s">
        <v>278</v>
      </c>
      <c r="E207" s="56" t="s">
        <v>119</v>
      </c>
      <c r="F207" s="96">
        <v>31872</v>
      </c>
      <c r="G207" s="82"/>
      <c r="H207" s="77"/>
      <c r="I207" s="57">
        <f>Tabla3[[#This Row],[VALOR UNITARIO OFERTADO SIN IMPUESTO]]*Tabla3[[#This Row],[DÍAS]]*Tabla3[[#This Row],[CANTIDAD]]</f>
        <v>0</v>
      </c>
      <c r="J207" s="57">
        <f>Tabla3[[#This Row],[VALOR TOTAL SIN IMPUESTO]]*0.19</f>
        <v>0</v>
      </c>
      <c r="K207" s="57"/>
      <c r="L207" s="57">
        <f>Tabla3[[#This Row],[VALOR TOTAL SIN IMPUESTO]]+Tabla3[[#This Row],[IVA]]+Tabla3[[#This Row],[IMPOCONSUMO]]</f>
        <v>0</v>
      </c>
      <c r="M207" s="88"/>
    </row>
    <row r="208" spans="1:13" ht="71.25" hidden="1" x14ac:dyDescent="0.25">
      <c r="A208" s="61">
        <v>207</v>
      </c>
      <c r="B208" s="62" t="s">
        <v>19</v>
      </c>
      <c r="C208" s="65" t="s">
        <v>279</v>
      </c>
      <c r="D208" s="66" t="s">
        <v>280</v>
      </c>
      <c r="E208" s="56" t="s">
        <v>119</v>
      </c>
      <c r="F208" s="96">
        <v>7017</v>
      </c>
      <c r="G208" s="82"/>
      <c r="H208" s="77"/>
      <c r="I208" s="57">
        <f>Tabla3[[#This Row],[VALOR UNITARIO OFERTADO SIN IMPUESTO]]*Tabla3[[#This Row],[DÍAS]]*Tabla3[[#This Row],[CANTIDAD]]</f>
        <v>0</v>
      </c>
      <c r="J208" s="57">
        <f>Tabla3[[#This Row],[VALOR TOTAL SIN IMPUESTO]]*0.19</f>
        <v>0</v>
      </c>
      <c r="K208" s="57"/>
      <c r="L208" s="57">
        <f>Tabla3[[#This Row],[VALOR TOTAL SIN IMPUESTO]]+Tabla3[[#This Row],[IVA]]+Tabla3[[#This Row],[IMPOCONSUMO]]</f>
        <v>0</v>
      </c>
      <c r="M208" s="88"/>
    </row>
    <row r="209" spans="1:13" ht="42.75" hidden="1" x14ac:dyDescent="0.25">
      <c r="A209" s="61">
        <v>208</v>
      </c>
      <c r="B209" s="62" t="s">
        <v>19</v>
      </c>
      <c r="C209" s="65" t="s">
        <v>281</v>
      </c>
      <c r="D209" s="66" t="s">
        <v>282</v>
      </c>
      <c r="E209" s="56" t="s">
        <v>119</v>
      </c>
      <c r="F209" s="96">
        <v>50726</v>
      </c>
      <c r="G209" s="82"/>
      <c r="H209" s="77"/>
      <c r="I209" s="57">
        <f>Tabla3[[#This Row],[VALOR UNITARIO OFERTADO SIN IMPUESTO]]*Tabla3[[#This Row],[DÍAS]]*Tabla3[[#This Row],[CANTIDAD]]</f>
        <v>0</v>
      </c>
      <c r="J209" s="57">
        <f>Tabla3[[#This Row],[VALOR TOTAL SIN IMPUESTO]]*0.19</f>
        <v>0</v>
      </c>
      <c r="K209" s="57"/>
      <c r="L209" s="57">
        <f>Tabla3[[#This Row],[VALOR TOTAL SIN IMPUESTO]]+Tabla3[[#This Row],[IVA]]+Tabla3[[#This Row],[IMPOCONSUMO]]</f>
        <v>0</v>
      </c>
      <c r="M209" s="88"/>
    </row>
    <row r="210" spans="1:13" ht="42.75" hidden="1" x14ac:dyDescent="0.25">
      <c r="A210" s="61">
        <v>209</v>
      </c>
      <c r="B210" s="62" t="s">
        <v>19</v>
      </c>
      <c r="C210" s="65" t="s">
        <v>283</v>
      </c>
      <c r="D210" s="66" t="s">
        <v>284</v>
      </c>
      <c r="E210" s="56" t="s">
        <v>119</v>
      </c>
      <c r="F210" s="96">
        <v>16028</v>
      </c>
      <c r="G210" s="82"/>
      <c r="H210" s="77"/>
      <c r="I210" s="57">
        <f>Tabla3[[#This Row],[VALOR UNITARIO OFERTADO SIN IMPUESTO]]*Tabla3[[#This Row],[DÍAS]]*Tabla3[[#This Row],[CANTIDAD]]</f>
        <v>0</v>
      </c>
      <c r="J210" s="57">
        <f>Tabla3[[#This Row],[VALOR TOTAL SIN IMPUESTO]]*0.19</f>
        <v>0</v>
      </c>
      <c r="K210" s="57"/>
      <c r="L210" s="57">
        <f>Tabla3[[#This Row],[VALOR TOTAL SIN IMPUESTO]]+Tabla3[[#This Row],[IVA]]+Tabla3[[#This Row],[IMPOCONSUMO]]</f>
        <v>0</v>
      </c>
      <c r="M210" s="88"/>
    </row>
    <row r="211" spans="1:13" ht="71.25" hidden="1" x14ac:dyDescent="0.25">
      <c r="A211" s="61">
        <v>210</v>
      </c>
      <c r="B211" s="62" t="s">
        <v>19</v>
      </c>
      <c r="C211" s="65" t="s">
        <v>285</v>
      </c>
      <c r="D211" s="66" t="s">
        <v>286</v>
      </c>
      <c r="E211" s="56" t="s">
        <v>119</v>
      </c>
      <c r="F211" s="96">
        <v>41412</v>
      </c>
      <c r="G211" s="82"/>
      <c r="H211" s="77"/>
      <c r="I211" s="57">
        <f>Tabla3[[#This Row],[VALOR UNITARIO OFERTADO SIN IMPUESTO]]*Tabla3[[#This Row],[DÍAS]]*Tabla3[[#This Row],[CANTIDAD]]</f>
        <v>0</v>
      </c>
      <c r="J211" s="57">
        <f>Tabla3[[#This Row],[VALOR TOTAL SIN IMPUESTO]]*0.19</f>
        <v>0</v>
      </c>
      <c r="K211" s="57"/>
      <c r="L211" s="57">
        <f>Tabla3[[#This Row],[VALOR TOTAL SIN IMPUESTO]]+Tabla3[[#This Row],[IVA]]+Tabla3[[#This Row],[IMPOCONSUMO]]</f>
        <v>0</v>
      </c>
      <c r="M211" s="88"/>
    </row>
    <row r="212" spans="1:13" ht="30" hidden="1" x14ac:dyDescent="0.25">
      <c r="A212" s="61">
        <v>211</v>
      </c>
      <c r="B212" s="62" t="s">
        <v>19</v>
      </c>
      <c r="C212" s="65" t="s">
        <v>287</v>
      </c>
      <c r="D212" s="66" t="s">
        <v>288</v>
      </c>
      <c r="E212" s="56" t="s">
        <v>119</v>
      </c>
      <c r="F212" s="96">
        <v>63383</v>
      </c>
      <c r="G212" s="82"/>
      <c r="H212" s="77"/>
      <c r="I212" s="57">
        <f>Tabla3[[#This Row],[VALOR UNITARIO OFERTADO SIN IMPUESTO]]*Tabla3[[#This Row],[DÍAS]]*Tabla3[[#This Row],[CANTIDAD]]</f>
        <v>0</v>
      </c>
      <c r="J212" s="57">
        <f>Tabla3[[#This Row],[VALOR TOTAL SIN IMPUESTO]]*0.19</f>
        <v>0</v>
      </c>
      <c r="K212" s="57"/>
      <c r="L212" s="57">
        <f>Tabla3[[#This Row],[VALOR TOTAL SIN IMPUESTO]]+Tabla3[[#This Row],[IVA]]+Tabla3[[#This Row],[IMPOCONSUMO]]</f>
        <v>0</v>
      </c>
      <c r="M212" s="88"/>
    </row>
    <row r="213" spans="1:13" ht="71.25" hidden="1" x14ac:dyDescent="0.25">
      <c r="A213" s="61">
        <v>212</v>
      </c>
      <c r="B213" s="62" t="s">
        <v>19</v>
      </c>
      <c r="C213" s="65" t="s">
        <v>289</v>
      </c>
      <c r="D213" s="66" t="s">
        <v>290</v>
      </c>
      <c r="E213" s="56" t="s">
        <v>119</v>
      </c>
      <c r="F213" s="96">
        <v>492961</v>
      </c>
      <c r="G213" s="82"/>
      <c r="H213" s="77"/>
      <c r="I213" s="57">
        <f>Tabla3[[#This Row],[VALOR UNITARIO OFERTADO SIN IMPUESTO]]*Tabla3[[#This Row],[DÍAS]]*Tabla3[[#This Row],[CANTIDAD]]</f>
        <v>0</v>
      </c>
      <c r="J213" s="57">
        <f>Tabla3[[#This Row],[VALOR TOTAL SIN IMPUESTO]]*0.19</f>
        <v>0</v>
      </c>
      <c r="K213" s="57"/>
      <c r="L213" s="57">
        <f>Tabla3[[#This Row],[VALOR TOTAL SIN IMPUESTO]]+Tabla3[[#This Row],[IVA]]+Tabla3[[#This Row],[IMPOCONSUMO]]</f>
        <v>0</v>
      </c>
      <c r="M213" s="88"/>
    </row>
    <row r="214" spans="1:13" ht="42.75" hidden="1" x14ac:dyDescent="0.25">
      <c r="A214" s="61">
        <v>213</v>
      </c>
      <c r="B214" s="62" t="s">
        <v>19</v>
      </c>
      <c r="C214" s="65" t="s">
        <v>291</v>
      </c>
      <c r="D214" s="66" t="s">
        <v>292</v>
      </c>
      <c r="E214" s="56" t="s">
        <v>119</v>
      </c>
      <c r="F214" s="96">
        <v>647265</v>
      </c>
      <c r="G214" s="82"/>
      <c r="H214" s="77"/>
      <c r="I214" s="57">
        <f>Tabla3[[#This Row],[VALOR UNITARIO OFERTADO SIN IMPUESTO]]*Tabla3[[#This Row],[DÍAS]]*Tabla3[[#This Row],[CANTIDAD]]</f>
        <v>0</v>
      </c>
      <c r="J214" s="57">
        <f>Tabla3[[#This Row],[VALOR TOTAL SIN IMPUESTO]]*0.19</f>
        <v>0</v>
      </c>
      <c r="K214" s="57"/>
      <c r="L214" s="57">
        <f>Tabla3[[#This Row],[VALOR TOTAL SIN IMPUESTO]]+Tabla3[[#This Row],[IVA]]+Tabla3[[#This Row],[IMPOCONSUMO]]</f>
        <v>0</v>
      </c>
      <c r="M214" s="88"/>
    </row>
    <row r="215" spans="1:13" ht="42.75" hidden="1" x14ac:dyDescent="0.25">
      <c r="A215" s="61">
        <v>214</v>
      </c>
      <c r="B215" s="62" t="s">
        <v>19</v>
      </c>
      <c r="C215" s="65" t="s">
        <v>293</v>
      </c>
      <c r="D215" s="66" t="s">
        <v>294</v>
      </c>
      <c r="E215" s="56" t="s">
        <v>119</v>
      </c>
      <c r="F215" s="96">
        <v>1122965</v>
      </c>
      <c r="G215" s="82"/>
      <c r="H215" s="77"/>
      <c r="I215" s="57">
        <f>Tabla3[[#This Row],[VALOR UNITARIO OFERTADO SIN IMPUESTO]]*Tabla3[[#This Row],[DÍAS]]*Tabla3[[#This Row],[CANTIDAD]]</f>
        <v>0</v>
      </c>
      <c r="J215" s="57">
        <f>Tabla3[[#This Row],[VALOR TOTAL SIN IMPUESTO]]*0.19</f>
        <v>0</v>
      </c>
      <c r="K215" s="57"/>
      <c r="L215" s="57">
        <f>Tabla3[[#This Row],[VALOR TOTAL SIN IMPUESTO]]+Tabla3[[#This Row],[IVA]]+Tabla3[[#This Row],[IMPOCONSUMO]]</f>
        <v>0</v>
      </c>
      <c r="M215" s="88"/>
    </row>
    <row r="216" spans="1:13" ht="57" hidden="1" x14ac:dyDescent="0.25">
      <c r="A216" s="61">
        <v>215</v>
      </c>
      <c r="B216" s="62" t="s">
        <v>19</v>
      </c>
      <c r="C216" s="65" t="s">
        <v>295</v>
      </c>
      <c r="D216" s="66" t="s">
        <v>296</v>
      </c>
      <c r="E216" s="56" t="s">
        <v>119</v>
      </c>
      <c r="F216" s="96">
        <v>225670</v>
      </c>
      <c r="G216" s="82"/>
      <c r="H216" s="77"/>
      <c r="I216" s="57">
        <f>Tabla3[[#This Row],[VALOR UNITARIO OFERTADO SIN IMPUESTO]]*Tabla3[[#This Row],[DÍAS]]*Tabla3[[#This Row],[CANTIDAD]]</f>
        <v>0</v>
      </c>
      <c r="J216" s="57">
        <f>Tabla3[[#This Row],[VALOR TOTAL SIN IMPUESTO]]*0.19</f>
        <v>0</v>
      </c>
      <c r="K216" s="57"/>
      <c r="L216" s="57">
        <f>Tabla3[[#This Row],[VALOR TOTAL SIN IMPUESTO]]+Tabla3[[#This Row],[IVA]]+Tabla3[[#This Row],[IMPOCONSUMO]]</f>
        <v>0</v>
      </c>
      <c r="M216" s="88"/>
    </row>
    <row r="217" spans="1:13" ht="42.75" hidden="1" x14ac:dyDescent="0.25">
      <c r="A217" s="61">
        <v>216</v>
      </c>
      <c r="B217" s="62" t="s">
        <v>19</v>
      </c>
      <c r="C217" s="65" t="s">
        <v>297</v>
      </c>
      <c r="D217" s="66" t="s">
        <v>298</v>
      </c>
      <c r="E217" s="56" t="s">
        <v>119</v>
      </c>
      <c r="F217" s="96">
        <v>240388</v>
      </c>
      <c r="G217" s="82"/>
      <c r="H217" s="77"/>
      <c r="I217" s="57">
        <f>Tabla3[[#This Row],[VALOR UNITARIO OFERTADO SIN IMPUESTO]]*Tabla3[[#This Row],[DÍAS]]*Tabla3[[#This Row],[CANTIDAD]]</f>
        <v>0</v>
      </c>
      <c r="J217" s="57">
        <f>Tabla3[[#This Row],[VALOR TOTAL SIN IMPUESTO]]*0.19</f>
        <v>0</v>
      </c>
      <c r="K217" s="57"/>
      <c r="L217" s="57">
        <f>Tabla3[[#This Row],[VALOR TOTAL SIN IMPUESTO]]+Tabla3[[#This Row],[IVA]]+Tabla3[[#This Row],[IMPOCONSUMO]]</f>
        <v>0</v>
      </c>
      <c r="M217" s="88"/>
    </row>
    <row r="218" spans="1:13" ht="42.75" hidden="1" x14ac:dyDescent="0.25">
      <c r="A218" s="61">
        <v>217</v>
      </c>
      <c r="B218" s="62" t="s">
        <v>19</v>
      </c>
      <c r="C218" s="65" t="s">
        <v>299</v>
      </c>
      <c r="D218" s="66" t="s">
        <v>300</v>
      </c>
      <c r="E218" s="56" t="s">
        <v>119</v>
      </c>
      <c r="F218" s="96">
        <v>238135</v>
      </c>
      <c r="G218" s="82"/>
      <c r="H218" s="77"/>
      <c r="I218" s="57">
        <f>Tabla3[[#This Row],[VALOR UNITARIO OFERTADO SIN IMPUESTO]]*Tabla3[[#This Row],[DÍAS]]*Tabla3[[#This Row],[CANTIDAD]]</f>
        <v>0</v>
      </c>
      <c r="J218" s="57">
        <f>Tabla3[[#This Row],[VALOR TOTAL SIN IMPUESTO]]*0.19</f>
        <v>0</v>
      </c>
      <c r="K218" s="57"/>
      <c r="L218" s="57">
        <f>Tabla3[[#This Row],[VALOR TOTAL SIN IMPUESTO]]+Tabla3[[#This Row],[IVA]]+Tabla3[[#This Row],[IMPOCONSUMO]]</f>
        <v>0</v>
      </c>
      <c r="M218" s="88"/>
    </row>
    <row r="219" spans="1:13" ht="30" hidden="1" x14ac:dyDescent="0.25">
      <c r="A219" s="61">
        <v>218</v>
      </c>
      <c r="B219" s="62" t="s">
        <v>19</v>
      </c>
      <c r="C219" s="65" t="s">
        <v>301</v>
      </c>
      <c r="D219" s="66" t="s">
        <v>302</v>
      </c>
      <c r="E219" s="56" t="s">
        <v>119</v>
      </c>
      <c r="F219" s="96">
        <v>23259</v>
      </c>
      <c r="G219" s="82"/>
      <c r="H219" s="77"/>
      <c r="I219" s="57">
        <f>Tabla3[[#This Row],[VALOR UNITARIO OFERTADO SIN IMPUESTO]]*Tabla3[[#This Row],[DÍAS]]*Tabla3[[#This Row],[CANTIDAD]]</f>
        <v>0</v>
      </c>
      <c r="J219" s="57">
        <f>Tabla3[[#This Row],[VALOR TOTAL SIN IMPUESTO]]*0.19</f>
        <v>0</v>
      </c>
      <c r="K219" s="57"/>
      <c r="L219" s="57">
        <f>Tabla3[[#This Row],[VALOR TOTAL SIN IMPUESTO]]+Tabla3[[#This Row],[IVA]]+Tabla3[[#This Row],[IMPOCONSUMO]]</f>
        <v>0</v>
      </c>
      <c r="M219" s="88"/>
    </row>
    <row r="220" spans="1:13" ht="30" hidden="1" x14ac:dyDescent="0.25">
      <c r="A220" s="61">
        <v>219</v>
      </c>
      <c r="B220" s="62" t="s">
        <v>19</v>
      </c>
      <c r="C220" s="65" t="s">
        <v>303</v>
      </c>
      <c r="D220" s="66" t="s">
        <v>304</v>
      </c>
      <c r="E220" s="56" t="s">
        <v>119</v>
      </c>
      <c r="F220" s="96">
        <v>37209</v>
      </c>
      <c r="G220" s="82"/>
      <c r="H220" s="77"/>
      <c r="I220" s="57">
        <f>Tabla3[[#This Row],[VALOR UNITARIO OFERTADO SIN IMPUESTO]]*Tabla3[[#This Row],[DÍAS]]*Tabla3[[#This Row],[CANTIDAD]]</f>
        <v>0</v>
      </c>
      <c r="J220" s="57">
        <f>Tabla3[[#This Row],[VALOR TOTAL SIN IMPUESTO]]*0.19</f>
        <v>0</v>
      </c>
      <c r="K220" s="57"/>
      <c r="L220" s="57">
        <f>Tabla3[[#This Row],[VALOR TOTAL SIN IMPUESTO]]+Tabla3[[#This Row],[IVA]]+Tabla3[[#This Row],[IMPOCONSUMO]]</f>
        <v>0</v>
      </c>
      <c r="M220" s="88"/>
    </row>
    <row r="221" spans="1:13" ht="30" hidden="1" x14ac:dyDescent="0.25">
      <c r="A221" s="61">
        <v>220</v>
      </c>
      <c r="B221" s="62" t="s">
        <v>19</v>
      </c>
      <c r="C221" s="65" t="s">
        <v>305</v>
      </c>
      <c r="D221" s="66" t="s">
        <v>306</v>
      </c>
      <c r="E221" s="56" t="s">
        <v>119</v>
      </c>
      <c r="F221" s="96">
        <v>61110</v>
      </c>
      <c r="G221" s="82"/>
      <c r="H221" s="77"/>
      <c r="I221" s="57">
        <f>Tabla3[[#This Row],[VALOR UNITARIO OFERTADO SIN IMPUESTO]]*Tabla3[[#This Row],[DÍAS]]*Tabla3[[#This Row],[CANTIDAD]]</f>
        <v>0</v>
      </c>
      <c r="J221" s="57">
        <f>Tabla3[[#This Row],[VALOR TOTAL SIN IMPUESTO]]*0.19</f>
        <v>0</v>
      </c>
      <c r="K221" s="57"/>
      <c r="L221" s="57">
        <f>Tabla3[[#This Row],[VALOR TOTAL SIN IMPUESTO]]+Tabla3[[#This Row],[IVA]]+Tabla3[[#This Row],[IMPOCONSUMO]]</f>
        <v>0</v>
      </c>
      <c r="M221" s="88"/>
    </row>
    <row r="222" spans="1:13" ht="42.75" hidden="1" x14ac:dyDescent="0.25">
      <c r="A222" s="61">
        <v>221</v>
      </c>
      <c r="B222" s="62" t="s">
        <v>19</v>
      </c>
      <c r="C222" s="65" t="s">
        <v>21</v>
      </c>
      <c r="D222" s="66" t="s">
        <v>307</v>
      </c>
      <c r="E222" s="56" t="s">
        <v>119</v>
      </c>
      <c r="F222" s="96">
        <v>132993</v>
      </c>
      <c r="G222" s="82"/>
      <c r="H222" s="77"/>
      <c r="I222" s="57">
        <f>Tabla3[[#This Row],[VALOR UNITARIO OFERTADO SIN IMPUESTO]]*Tabla3[[#This Row],[DÍAS]]*Tabla3[[#This Row],[CANTIDAD]]</f>
        <v>0</v>
      </c>
      <c r="J222" s="57">
        <f>Tabla3[[#This Row],[VALOR TOTAL SIN IMPUESTO]]*0.19</f>
        <v>0</v>
      </c>
      <c r="K222" s="57"/>
      <c r="L222" s="57">
        <f>Tabla3[[#This Row],[VALOR TOTAL SIN IMPUESTO]]+Tabla3[[#This Row],[IVA]]+Tabla3[[#This Row],[IMPOCONSUMO]]</f>
        <v>0</v>
      </c>
      <c r="M222" s="88"/>
    </row>
    <row r="223" spans="1:13" ht="30" hidden="1" x14ac:dyDescent="0.25">
      <c r="A223" s="61">
        <v>222</v>
      </c>
      <c r="B223" s="62" t="s">
        <v>19</v>
      </c>
      <c r="C223" s="65" t="s">
        <v>308</v>
      </c>
      <c r="D223" s="66" t="s">
        <v>309</v>
      </c>
      <c r="E223" s="56" t="s">
        <v>119</v>
      </c>
      <c r="F223" s="96">
        <v>11798</v>
      </c>
      <c r="G223" s="82"/>
      <c r="H223" s="77"/>
      <c r="I223" s="57">
        <f>Tabla3[[#This Row],[VALOR UNITARIO OFERTADO SIN IMPUESTO]]*Tabla3[[#This Row],[DÍAS]]*Tabla3[[#This Row],[CANTIDAD]]</f>
        <v>0</v>
      </c>
      <c r="J223" s="57">
        <f>Tabla3[[#This Row],[VALOR TOTAL SIN IMPUESTO]]*0.19</f>
        <v>0</v>
      </c>
      <c r="K223" s="57"/>
      <c r="L223" s="57">
        <f>Tabla3[[#This Row],[VALOR TOTAL SIN IMPUESTO]]+Tabla3[[#This Row],[IVA]]+Tabla3[[#This Row],[IMPOCONSUMO]]</f>
        <v>0</v>
      </c>
      <c r="M223" s="88"/>
    </row>
    <row r="224" spans="1:13" ht="30" hidden="1" x14ac:dyDescent="0.25">
      <c r="A224" s="61">
        <v>223</v>
      </c>
      <c r="B224" s="62" t="s">
        <v>19</v>
      </c>
      <c r="C224" s="65" t="s">
        <v>310</v>
      </c>
      <c r="D224" s="66" t="s">
        <v>311</v>
      </c>
      <c r="E224" s="56" t="s">
        <v>119</v>
      </c>
      <c r="F224" s="96">
        <v>19295</v>
      </c>
      <c r="G224" s="82"/>
      <c r="H224" s="77"/>
      <c r="I224" s="57">
        <f>Tabla3[[#This Row],[VALOR UNITARIO OFERTADO SIN IMPUESTO]]*Tabla3[[#This Row],[DÍAS]]*Tabla3[[#This Row],[CANTIDAD]]</f>
        <v>0</v>
      </c>
      <c r="J224" s="57">
        <f>Tabla3[[#This Row],[VALOR TOTAL SIN IMPUESTO]]*0.19</f>
        <v>0</v>
      </c>
      <c r="K224" s="57"/>
      <c r="L224" s="57">
        <f>Tabla3[[#This Row],[VALOR TOTAL SIN IMPUESTO]]+Tabla3[[#This Row],[IVA]]+Tabla3[[#This Row],[IMPOCONSUMO]]</f>
        <v>0</v>
      </c>
      <c r="M224" s="88"/>
    </row>
    <row r="225" spans="1:13" ht="57" hidden="1" x14ac:dyDescent="0.25">
      <c r="A225" s="61">
        <v>224</v>
      </c>
      <c r="B225" s="62" t="s">
        <v>19</v>
      </c>
      <c r="C225" s="65" t="s">
        <v>312</v>
      </c>
      <c r="D225" s="66" t="s">
        <v>313</v>
      </c>
      <c r="E225" s="56" t="s">
        <v>119</v>
      </c>
      <c r="F225" s="96">
        <v>1053935</v>
      </c>
      <c r="G225" s="82"/>
      <c r="H225" s="77"/>
      <c r="I225" s="57">
        <f>Tabla3[[#This Row],[VALOR UNITARIO OFERTADO SIN IMPUESTO]]*Tabla3[[#This Row],[DÍAS]]*Tabla3[[#This Row],[CANTIDAD]]</f>
        <v>0</v>
      </c>
      <c r="J225" s="57">
        <f>Tabla3[[#This Row],[VALOR TOTAL SIN IMPUESTO]]*0.19</f>
        <v>0</v>
      </c>
      <c r="K225" s="57"/>
      <c r="L225" s="57">
        <f>Tabla3[[#This Row],[VALOR TOTAL SIN IMPUESTO]]+Tabla3[[#This Row],[IVA]]+Tabla3[[#This Row],[IMPOCONSUMO]]</f>
        <v>0</v>
      </c>
      <c r="M225" s="88"/>
    </row>
    <row r="226" spans="1:13" ht="71.25" hidden="1" x14ac:dyDescent="0.25">
      <c r="A226" s="61">
        <v>225</v>
      </c>
      <c r="B226" s="62" t="s">
        <v>19</v>
      </c>
      <c r="C226" s="65" t="s">
        <v>314</v>
      </c>
      <c r="D226" s="66" t="s">
        <v>315</v>
      </c>
      <c r="E226" s="56" t="s">
        <v>119</v>
      </c>
      <c r="F226" s="96">
        <v>2121165</v>
      </c>
      <c r="G226" s="82"/>
      <c r="H226" s="77"/>
      <c r="I226" s="57">
        <f>Tabla3[[#This Row],[VALOR UNITARIO OFERTADO SIN IMPUESTO]]*Tabla3[[#This Row],[DÍAS]]*Tabla3[[#This Row],[CANTIDAD]]</f>
        <v>0</v>
      </c>
      <c r="J226" s="57">
        <f>Tabla3[[#This Row],[VALOR TOTAL SIN IMPUESTO]]*0.19</f>
        <v>0</v>
      </c>
      <c r="K226" s="57"/>
      <c r="L226" s="57">
        <f>Tabla3[[#This Row],[VALOR TOTAL SIN IMPUESTO]]+Tabla3[[#This Row],[IVA]]+Tabla3[[#This Row],[IMPOCONSUMO]]</f>
        <v>0</v>
      </c>
      <c r="M226" s="88"/>
    </row>
    <row r="227" spans="1:13" ht="57" hidden="1" x14ac:dyDescent="0.25">
      <c r="A227" s="61">
        <v>226</v>
      </c>
      <c r="B227" s="62" t="s">
        <v>19</v>
      </c>
      <c r="C227" s="65" t="s">
        <v>316</v>
      </c>
      <c r="D227" s="66" t="s">
        <v>317</v>
      </c>
      <c r="E227" s="56" t="s">
        <v>119</v>
      </c>
      <c r="F227" s="96">
        <v>555986</v>
      </c>
      <c r="G227" s="82"/>
      <c r="H227" s="77"/>
      <c r="I227" s="57">
        <f>Tabla3[[#This Row],[VALOR UNITARIO OFERTADO SIN IMPUESTO]]*Tabla3[[#This Row],[DÍAS]]*Tabla3[[#This Row],[CANTIDAD]]</f>
        <v>0</v>
      </c>
      <c r="J227" s="57">
        <f>Tabla3[[#This Row],[VALOR TOTAL SIN IMPUESTO]]*0.19</f>
        <v>0</v>
      </c>
      <c r="K227" s="57"/>
      <c r="L227" s="57">
        <f>Tabla3[[#This Row],[VALOR TOTAL SIN IMPUESTO]]+Tabla3[[#This Row],[IVA]]+Tabla3[[#This Row],[IMPOCONSUMO]]</f>
        <v>0</v>
      </c>
      <c r="M227" s="88"/>
    </row>
    <row r="228" spans="1:13" ht="71.25" hidden="1" x14ac:dyDescent="0.25">
      <c r="A228" s="61">
        <v>227</v>
      </c>
      <c r="B228" s="62" t="s">
        <v>19</v>
      </c>
      <c r="C228" s="65" t="s">
        <v>122</v>
      </c>
      <c r="D228" s="66" t="s">
        <v>318</v>
      </c>
      <c r="E228" s="56" t="s">
        <v>119</v>
      </c>
      <c r="F228" s="96">
        <v>1111469</v>
      </c>
      <c r="G228" s="82"/>
      <c r="H228" s="77"/>
      <c r="I228" s="57">
        <f>Tabla3[[#This Row],[VALOR UNITARIO OFERTADO SIN IMPUESTO]]*Tabla3[[#This Row],[DÍAS]]*Tabla3[[#This Row],[CANTIDAD]]</f>
        <v>0</v>
      </c>
      <c r="J228" s="57">
        <f>Tabla3[[#This Row],[VALOR TOTAL SIN IMPUESTO]]*0.19</f>
        <v>0</v>
      </c>
      <c r="K228" s="57"/>
      <c r="L228" s="57">
        <f>Tabla3[[#This Row],[VALOR TOTAL SIN IMPUESTO]]+Tabla3[[#This Row],[IVA]]+Tabla3[[#This Row],[IMPOCONSUMO]]</f>
        <v>0</v>
      </c>
      <c r="M228" s="88"/>
    </row>
    <row r="229" spans="1:13" ht="85.5" hidden="1" x14ac:dyDescent="0.25">
      <c r="A229" s="61">
        <v>228</v>
      </c>
      <c r="B229" s="62" t="s">
        <v>19</v>
      </c>
      <c r="C229" s="65" t="s">
        <v>319</v>
      </c>
      <c r="D229" s="66" t="s">
        <v>320</v>
      </c>
      <c r="E229" s="56" t="s">
        <v>119</v>
      </c>
      <c r="F229" s="96">
        <v>340180</v>
      </c>
      <c r="G229" s="82"/>
      <c r="H229" s="77"/>
      <c r="I229" s="57">
        <f>Tabla3[[#This Row],[VALOR UNITARIO OFERTADO SIN IMPUESTO]]*Tabla3[[#This Row],[DÍAS]]*Tabla3[[#This Row],[CANTIDAD]]</f>
        <v>0</v>
      </c>
      <c r="J229" s="57">
        <f>Tabla3[[#This Row],[VALOR TOTAL SIN IMPUESTO]]*0.19</f>
        <v>0</v>
      </c>
      <c r="K229" s="57"/>
      <c r="L229" s="57">
        <f>Tabla3[[#This Row],[VALOR TOTAL SIN IMPUESTO]]+Tabla3[[#This Row],[IVA]]+Tabla3[[#This Row],[IMPOCONSUMO]]</f>
        <v>0</v>
      </c>
      <c r="M229" s="88"/>
    </row>
    <row r="230" spans="1:13" ht="57" hidden="1" x14ac:dyDescent="0.25">
      <c r="A230" s="61">
        <v>229</v>
      </c>
      <c r="B230" s="62" t="s">
        <v>19</v>
      </c>
      <c r="C230" s="65" t="s">
        <v>321</v>
      </c>
      <c r="D230" s="66" t="s">
        <v>322</v>
      </c>
      <c r="E230" s="56" t="s">
        <v>119</v>
      </c>
      <c r="F230" s="96">
        <v>13403</v>
      </c>
      <c r="G230" s="82"/>
      <c r="H230" s="77"/>
      <c r="I230" s="57">
        <f>Tabla3[[#This Row],[VALOR UNITARIO OFERTADO SIN IMPUESTO]]*Tabla3[[#This Row],[DÍAS]]*Tabla3[[#This Row],[CANTIDAD]]</f>
        <v>0</v>
      </c>
      <c r="J230" s="57">
        <f>Tabla3[[#This Row],[VALOR TOTAL SIN IMPUESTO]]*0.19</f>
        <v>0</v>
      </c>
      <c r="K230" s="57"/>
      <c r="L230" s="57">
        <f>Tabla3[[#This Row],[VALOR TOTAL SIN IMPUESTO]]+Tabla3[[#This Row],[IVA]]+Tabla3[[#This Row],[IMPOCONSUMO]]</f>
        <v>0</v>
      </c>
      <c r="M230" s="88"/>
    </row>
    <row r="231" spans="1:13" ht="57" hidden="1" x14ac:dyDescent="0.25">
      <c r="A231" s="61">
        <v>230</v>
      </c>
      <c r="B231" s="62" t="s">
        <v>19</v>
      </c>
      <c r="C231" s="65" t="s">
        <v>323</v>
      </c>
      <c r="D231" s="66" t="s">
        <v>324</v>
      </c>
      <c r="E231" s="56" t="s">
        <v>119</v>
      </c>
      <c r="F231" s="96">
        <v>13721</v>
      </c>
      <c r="G231" s="82"/>
      <c r="H231" s="77"/>
      <c r="I231" s="57">
        <f>Tabla3[[#This Row],[VALOR UNITARIO OFERTADO SIN IMPUESTO]]*Tabla3[[#This Row],[DÍAS]]*Tabla3[[#This Row],[CANTIDAD]]</f>
        <v>0</v>
      </c>
      <c r="J231" s="57">
        <f>Tabla3[[#This Row],[VALOR TOTAL SIN IMPUESTO]]*0.19</f>
        <v>0</v>
      </c>
      <c r="K231" s="57"/>
      <c r="L231" s="57">
        <f>Tabla3[[#This Row],[VALOR TOTAL SIN IMPUESTO]]+Tabla3[[#This Row],[IVA]]+Tabla3[[#This Row],[IMPOCONSUMO]]</f>
        <v>0</v>
      </c>
      <c r="M231" s="88"/>
    </row>
    <row r="232" spans="1:13" ht="57" hidden="1" x14ac:dyDescent="0.25">
      <c r="A232" s="61">
        <v>231</v>
      </c>
      <c r="B232" s="62" t="s">
        <v>19</v>
      </c>
      <c r="C232" s="65" t="s">
        <v>325</v>
      </c>
      <c r="D232" s="66" t="s">
        <v>326</v>
      </c>
      <c r="E232" s="56" t="s">
        <v>119</v>
      </c>
      <c r="F232" s="96">
        <v>16582</v>
      </c>
      <c r="G232" s="82"/>
      <c r="H232" s="77"/>
      <c r="I232" s="57">
        <f>Tabla3[[#This Row],[VALOR UNITARIO OFERTADO SIN IMPUESTO]]*Tabla3[[#This Row],[DÍAS]]*Tabla3[[#This Row],[CANTIDAD]]</f>
        <v>0</v>
      </c>
      <c r="J232" s="57">
        <f>Tabla3[[#This Row],[VALOR TOTAL SIN IMPUESTO]]*0.19</f>
        <v>0</v>
      </c>
      <c r="K232" s="57"/>
      <c r="L232" s="57">
        <f>Tabla3[[#This Row],[VALOR TOTAL SIN IMPUESTO]]+Tabla3[[#This Row],[IVA]]+Tabla3[[#This Row],[IMPOCONSUMO]]</f>
        <v>0</v>
      </c>
      <c r="M232" s="88"/>
    </row>
    <row r="233" spans="1:13" ht="30" hidden="1" x14ac:dyDescent="0.25">
      <c r="A233" s="61">
        <v>232</v>
      </c>
      <c r="B233" s="62" t="s">
        <v>19</v>
      </c>
      <c r="C233" s="65" t="s">
        <v>327</v>
      </c>
      <c r="D233" s="66" t="s">
        <v>328</v>
      </c>
      <c r="E233" s="56" t="s">
        <v>119</v>
      </c>
      <c r="F233" s="96">
        <v>37841</v>
      </c>
      <c r="G233" s="82"/>
      <c r="H233" s="77"/>
      <c r="I233" s="57">
        <f>Tabla3[[#This Row],[VALOR UNITARIO OFERTADO SIN IMPUESTO]]*Tabla3[[#This Row],[DÍAS]]*Tabla3[[#This Row],[CANTIDAD]]</f>
        <v>0</v>
      </c>
      <c r="J233" s="57">
        <f>Tabla3[[#This Row],[VALOR TOTAL SIN IMPUESTO]]*0.19</f>
        <v>0</v>
      </c>
      <c r="K233" s="57"/>
      <c r="L233" s="57">
        <f>Tabla3[[#This Row],[VALOR TOTAL SIN IMPUESTO]]+Tabla3[[#This Row],[IVA]]+Tabla3[[#This Row],[IMPOCONSUMO]]</f>
        <v>0</v>
      </c>
      <c r="M233" s="88"/>
    </row>
    <row r="234" spans="1:13" ht="30" hidden="1" x14ac:dyDescent="0.25">
      <c r="A234" s="61">
        <v>233</v>
      </c>
      <c r="B234" s="62" t="s">
        <v>19</v>
      </c>
      <c r="C234" s="65" t="s">
        <v>329</v>
      </c>
      <c r="D234" s="66" t="s">
        <v>330</v>
      </c>
      <c r="E234" s="56" t="s">
        <v>119</v>
      </c>
      <c r="F234" s="96">
        <v>34784</v>
      </c>
      <c r="G234" s="82"/>
      <c r="H234" s="77"/>
      <c r="I234" s="57">
        <f>Tabla3[[#This Row],[VALOR UNITARIO OFERTADO SIN IMPUESTO]]*Tabla3[[#This Row],[DÍAS]]*Tabla3[[#This Row],[CANTIDAD]]</f>
        <v>0</v>
      </c>
      <c r="J234" s="57">
        <f>Tabla3[[#This Row],[VALOR TOTAL SIN IMPUESTO]]*0.19</f>
        <v>0</v>
      </c>
      <c r="K234" s="57"/>
      <c r="L234" s="57">
        <f>Tabla3[[#This Row],[VALOR TOTAL SIN IMPUESTO]]+Tabla3[[#This Row],[IVA]]+Tabla3[[#This Row],[IMPOCONSUMO]]</f>
        <v>0</v>
      </c>
      <c r="M234" s="88"/>
    </row>
    <row r="235" spans="1:13" ht="57" hidden="1" x14ac:dyDescent="0.25">
      <c r="A235" s="61">
        <v>234</v>
      </c>
      <c r="B235" s="62" t="s">
        <v>19</v>
      </c>
      <c r="C235" s="65" t="s">
        <v>114</v>
      </c>
      <c r="D235" s="66" t="s">
        <v>331</v>
      </c>
      <c r="E235" s="56" t="s">
        <v>119</v>
      </c>
      <c r="F235" s="96">
        <v>15745</v>
      </c>
      <c r="G235" s="82"/>
      <c r="H235" s="77"/>
      <c r="I235" s="57">
        <f>Tabla3[[#This Row],[VALOR UNITARIO OFERTADO SIN IMPUESTO]]*Tabla3[[#This Row],[DÍAS]]*Tabla3[[#This Row],[CANTIDAD]]</f>
        <v>0</v>
      </c>
      <c r="J235" s="57">
        <f>Tabla3[[#This Row],[VALOR TOTAL SIN IMPUESTO]]*0.19</f>
        <v>0</v>
      </c>
      <c r="K235" s="57"/>
      <c r="L235" s="57">
        <f>Tabla3[[#This Row],[VALOR TOTAL SIN IMPUESTO]]+Tabla3[[#This Row],[IVA]]+Tabla3[[#This Row],[IMPOCONSUMO]]</f>
        <v>0</v>
      </c>
      <c r="M235" s="88"/>
    </row>
    <row r="236" spans="1:13" ht="30" hidden="1" x14ac:dyDescent="0.25">
      <c r="A236" s="61">
        <v>235</v>
      </c>
      <c r="B236" s="62" t="s">
        <v>19</v>
      </c>
      <c r="C236" s="65" t="s">
        <v>332</v>
      </c>
      <c r="D236" s="66" t="s">
        <v>333</v>
      </c>
      <c r="E236" s="56" t="s">
        <v>119</v>
      </c>
      <c r="F236" s="96">
        <v>77594</v>
      </c>
      <c r="G236" s="82"/>
      <c r="H236" s="77"/>
      <c r="I236" s="57">
        <f>Tabla3[[#This Row],[VALOR UNITARIO OFERTADO SIN IMPUESTO]]*Tabla3[[#This Row],[DÍAS]]*Tabla3[[#This Row],[CANTIDAD]]</f>
        <v>0</v>
      </c>
      <c r="J236" s="57">
        <f>Tabla3[[#This Row],[VALOR TOTAL SIN IMPUESTO]]*0.19</f>
        <v>0</v>
      </c>
      <c r="K236" s="57"/>
      <c r="L236" s="57">
        <f>Tabla3[[#This Row],[VALOR TOTAL SIN IMPUESTO]]+Tabla3[[#This Row],[IVA]]+Tabla3[[#This Row],[IMPOCONSUMO]]</f>
        <v>0</v>
      </c>
      <c r="M236" s="88"/>
    </row>
    <row r="237" spans="1:13" ht="30" hidden="1" x14ac:dyDescent="0.25">
      <c r="A237" s="61">
        <v>236</v>
      </c>
      <c r="B237" s="62" t="s">
        <v>19</v>
      </c>
      <c r="C237" s="65" t="s">
        <v>334</v>
      </c>
      <c r="D237" s="66" t="s">
        <v>335</v>
      </c>
      <c r="E237" s="56" t="s">
        <v>119</v>
      </c>
      <c r="F237" s="96">
        <v>33306</v>
      </c>
      <c r="G237" s="82"/>
      <c r="H237" s="77"/>
      <c r="I237" s="57">
        <f>Tabla3[[#This Row],[VALOR UNITARIO OFERTADO SIN IMPUESTO]]*Tabla3[[#This Row],[DÍAS]]*Tabla3[[#This Row],[CANTIDAD]]</f>
        <v>0</v>
      </c>
      <c r="J237" s="57"/>
      <c r="K237" s="57"/>
      <c r="L237" s="57">
        <f>Tabla3[[#This Row],[VALOR TOTAL SIN IMPUESTO]]+Tabla3[[#This Row],[IVA]]+Tabla3[[#This Row],[IMPOCONSUMO]]</f>
        <v>0</v>
      </c>
      <c r="M237" s="88"/>
    </row>
    <row r="238" spans="1:13" ht="57" hidden="1" x14ac:dyDescent="0.25">
      <c r="A238" s="61">
        <v>237</v>
      </c>
      <c r="B238" s="62" t="s">
        <v>19</v>
      </c>
      <c r="C238" s="65" t="s">
        <v>336</v>
      </c>
      <c r="D238" s="66" t="s">
        <v>337</v>
      </c>
      <c r="E238" s="56" t="s">
        <v>119</v>
      </c>
      <c r="F238" s="96">
        <v>329555</v>
      </c>
      <c r="G238" s="82"/>
      <c r="H238" s="77"/>
      <c r="I238" s="57">
        <f>Tabla3[[#This Row],[VALOR UNITARIO OFERTADO SIN IMPUESTO]]*Tabla3[[#This Row],[DÍAS]]*Tabla3[[#This Row],[CANTIDAD]]</f>
        <v>0</v>
      </c>
      <c r="J238" s="57">
        <f>Tabla3[[#This Row],[VALOR TOTAL SIN IMPUESTO]]*0.19</f>
        <v>0</v>
      </c>
      <c r="K238" s="57"/>
      <c r="L238" s="57">
        <f>Tabla3[[#This Row],[VALOR TOTAL SIN IMPUESTO]]+Tabla3[[#This Row],[IVA]]+Tabla3[[#This Row],[IMPOCONSUMO]]</f>
        <v>0</v>
      </c>
      <c r="M238" s="88"/>
    </row>
    <row r="239" spans="1:13" ht="30" hidden="1" x14ac:dyDescent="0.25">
      <c r="A239" s="61">
        <v>238</v>
      </c>
      <c r="B239" s="62" t="s">
        <v>19</v>
      </c>
      <c r="C239" s="65" t="s">
        <v>338</v>
      </c>
      <c r="D239" s="66" t="s">
        <v>339</v>
      </c>
      <c r="E239" s="56" t="s">
        <v>119</v>
      </c>
      <c r="F239" s="96">
        <v>12220</v>
      </c>
      <c r="G239" s="82"/>
      <c r="H239" s="77"/>
      <c r="I239" s="57">
        <f>Tabla3[[#This Row],[VALOR UNITARIO OFERTADO SIN IMPUESTO]]*Tabla3[[#This Row],[DÍAS]]*Tabla3[[#This Row],[CANTIDAD]]</f>
        <v>0</v>
      </c>
      <c r="J239" s="57">
        <f>Tabla3[[#This Row],[VALOR TOTAL SIN IMPUESTO]]*0.19</f>
        <v>0</v>
      </c>
      <c r="K239" s="57"/>
      <c r="L239" s="57">
        <f>Tabla3[[#This Row],[VALOR TOTAL SIN IMPUESTO]]+Tabla3[[#This Row],[IVA]]+Tabla3[[#This Row],[IMPOCONSUMO]]</f>
        <v>0</v>
      </c>
      <c r="M239" s="88"/>
    </row>
    <row r="240" spans="1:13" ht="30" hidden="1" x14ac:dyDescent="0.25">
      <c r="A240" s="61">
        <v>239</v>
      </c>
      <c r="B240" s="62" t="s">
        <v>19</v>
      </c>
      <c r="C240" s="65" t="s">
        <v>340</v>
      </c>
      <c r="D240" s="66" t="s">
        <v>341</v>
      </c>
      <c r="E240" s="56" t="s">
        <v>119</v>
      </c>
      <c r="F240" s="96">
        <v>13144</v>
      </c>
      <c r="G240" s="82"/>
      <c r="H240" s="77"/>
      <c r="I240" s="57">
        <f>Tabla3[[#This Row],[VALOR UNITARIO OFERTADO SIN IMPUESTO]]*Tabla3[[#This Row],[DÍAS]]*Tabla3[[#This Row],[CANTIDAD]]</f>
        <v>0</v>
      </c>
      <c r="J240" s="57">
        <f>Tabla3[[#This Row],[VALOR TOTAL SIN IMPUESTO]]*0.19</f>
        <v>0</v>
      </c>
      <c r="K240" s="57"/>
      <c r="L240" s="57">
        <f>Tabla3[[#This Row],[VALOR TOTAL SIN IMPUESTO]]+Tabla3[[#This Row],[IVA]]+Tabla3[[#This Row],[IMPOCONSUMO]]</f>
        <v>0</v>
      </c>
      <c r="M240" s="88"/>
    </row>
    <row r="241" spans="1:13" ht="30" hidden="1" x14ac:dyDescent="0.25">
      <c r="A241" s="61">
        <v>240</v>
      </c>
      <c r="B241" s="62" t="s">
        <v>19</v>
      </c>
      <c r="C241" s="65" t="s">
        <v>342</v>
      </c>
      <c r="D241" s="66" t="s">
        <v>343</v>
      </c>
      <c r="E241" s="56" t="s">
        <v>119</v>
      </c>
      <c r="F241" s="96">
        <v>49785</v>
      </c>
      <c r="G241" s="82"/>
      <c r="H241" s="77"/>
      <c r="I241" s="57">
        <f>Tabla3[[#This Row],[VALOR UNITARIO OFERTADO SIN IMPUESTO]]*Tabla3[[#This Row],[DÍAS]]*Tabla3[[#This Row],[CANTIDAD]]</f>
        <v>0</v>
      </c>
      <c r="J241" s="57">
        <f>Tabla3[[#This Row],[VALOR TOTAL SIN IMPUESTO]]*0.19</f>
        <v>0</v>
      </c>
      <c r="K241" s="57"/>
      <c r="L241" s="57">
        <f>Tabla3[[#This Row],[VALOR TOTAL SIN IMPUESTO]]+Tabla3[[#This Row],[IVA]]+Tabla3[[#This Row],[IMPOCONSUMO]]</f>
        <v>0</v>
      </c>
      <c r="M241" s="88"/>
    </row>
    <row r="242" spans="1:13" ht="42.75" hidden="1" x14ac:dyDescent="0.25">
      <c r="A242" s="61">
        <v>241</v>
      </c>
      <c r="B242" s="62" t="s">
        <v>19</v>
      </c>
      <c r="C242" s="65" t="s">
        <v>344</v>
      </c>
      <c r="D242" s="66" t="s">
        <v>345</v>
      </c>
      <c r="E242" s="56" t="s">
        <v>119</v>
      </c>
      <c r="F242" s="96">
        <v>174988</v>
      </c>
      <c r="G242" s="82"/>
      <c r="H242" s="77"/>
      <c r="I242" s="57">
        <f>Tabla3[[#This Row],[VALOR UNITARIO OFERTADO SIN IMPUESTO]]*Tabla3[[#This Row],[DÍAS]]*Tabla3[[#This Row],[CANTIDAD]]</f>
        <v>0</v>
      </c>
      <c r="J242" s="57">
        <f>Tabla3[[#This Row],[VALOR TOTAL SIN IMPUESTO]]*0.19</f>
        <v>0</v>
      </c>
      <c r="K242" s="57"/>
      <c r="L242" s="57">
        <f>Tabla3[[#This Row],[VALOR TOTAL SIN IMPUESTO]]+Tabla3[[#This Row],[IVA]]+Tabla3[[#This Row],[IMPOCONSUMO]]</f>
        <v>0</v>
      </c>
      <c r="M242" s="88"/>
    </row>
    <row r="243" spans="1:13" ht="71.25" hidden="1" x14ac:dyDescent="0.25">
      <c r="A243" s="61">
        <v>242</v>
      </c>
      <c r="B243" s="62" t="s">
        <v>19</v>
      </c>
      <c r="C243" s="65" t="s">
        <v>346</v>
      </c>
      <c r="D243" s="66" t="s">
        <v>347</v>
      </c>
      <c r="E243" s="56" t="s">
        <v>119</v>
      </c>
      <c r="F243" s="96">
        <v>173637</v>
      </c>
      <c r="G243" s="82"/>
      <c r="H243" s="77"/>
      <c r="I243" s="57">
        <f>Tabla3[[#This Row],[VALOR UNITARIO OFERTADO SIN IMPUESTO]]*Tabla3[[#This Row],[DÍAS]]*Tabla3[[#This Row],[CANTIDAD]]</f>
        <v>0</v>
      </c>
      <c r="J243" s="57">
        <f>Tabla3[[#This Row],[VALOR TOTAL SIN IMPUESTO]]*0.19</f>
        <v>0</v>
      </c>
      <c r="K243" s="57"/>
      <c r="L243" s="57">
        <f>Tabla3[[#This Row],[VALOR TOTAL SIN IMPUESTO]]+Tabla3[[#This Row],[IVA]]+Tabla3[[#This Row],[IMPOCONSUMO]]</f>
        <v>0</v>
      </c>
      <c r="M243" s="88"/>
    </row>
    <row r="244" spans="1:13" ht="30" hidden="1" x14ac:dyDescent="0.25">
      <c r="A244" s="61">
        <v>243</v>
      </c>
      <c r="B244" s="62" t="s">
        <v>19</v>
      </c>
      <c r="C244" s="65" t="s">
        <v>348</v>
      </c>
      <c r="D244" s="66" t="s">
        <v>349</v>
      </c>
      <c r="E244" s="56" t="s">
        <v>119</v>
      </c>
      <c r="F244" s="96">
        <v>7932</v>
      </c>
      <c r="G244" s="82"/>
      <c r="H244" s="77"/>
      <c r="I244" s="57">
        <f>Tabla3[[#This Row],[VALOR UNITARIO OFERTADO SIN IMPUESTO]]*Tabla3[[#This Row],[DÍAS]]*Tabla3[[#This Row],[CANTIDAD]]</f>
        <v>0</v>
      </c>
      <c r="J244" s="57">
        <f>Tabla3[[#This Row],[VALOR TOTAL SIN IMPUESTO]]*0.19</f>
        <v>0</v>
      </c>
      <c r="K244" s="57"/>
      <c r="L244" s="57">
        <f>Tabla3[[#This Row],[VALOR TOTAL SIN IMPUESTO]]+Tabla3[[#This Row],[IVA]]+Tabla3[[#This Row],[IMPOCONSUMO]]</f>
        <v>0</v>
      </c>
      <c r="M244" s="88"/>
    </row>
    <row r="245" spans="1:13" ht="57" hidden="1" x14ac:dyDescent="0.25">
      <c r="A245" s="61">
        <v>244</v>
      </c>
      <c r="B245" s="62" t="s">
        <v>19</v>
      </c>
      <c r="C245" s="65" t="s">
        <v>350</v>
      </c>
      <c r="D245" s="66" t="s">
        <v>351</v>
      </c>
      <c r="E245" s="56" t="s">
        <v>119</v>
      </c>
      <c r="F245" s="96">
        <v>256544</v>
      </c>
      <c r="G245" s="82"/>
      <c r="H245" s="77"/>
      <c r="I245" s="57">
        <f>Tabla3[[#This Row],[VALOR UNITARIO OFERTADO SIN IMPUESTO]]*Tabla3[[#This Row],[DÍAS]]*Tabla3[[#This Row],[CANTIDAD]]</f>
        <v>0</v>
      </c>
      <c r="J245" s="57">
        <f>Tabla3[[#This Row],[VALOR TOTAL SIN IMPUESTO]]*0.19</f>
        <v>0</v>
      </c>
      <c r="K245" s="57"/>
      <c r="L245" s="57">
        <f>Tabla3[[#This Row],[VALOR TOTAL SIN IMPUESTO]]+Tabla3[[#This Row],[IVA]]+Tabla3[[#This Row],[IMPOCONSUMO]]</f>
        <v>0</v>
      </c>
      <c r="M245" s="88"/>
    </row>
    <row r="246" spans="1:13" ht="57" hidden="1" x14ac:dyDescent="0.25">
      <c r="A246" s="61">
        <v>245</v>
      </c>
      <c r="B246" s="62" t="s">
        <v>19</v>
      </c>
      <c r="C246" s="65" t="s">
        <v>352</v>
      </c>
      <c r="D246" s="66" t="s">
        <v>353</v>
      </c>
      <c r="E246" s="56" t="s">
        <v>119</v>
      </c>
      <c r="F246" s="96">
        <v>79874</v>
      </c>
      <c r="G246" s="82"/>
      <c r="H246" s="77"/>
      <c r="I246" s="57">
        <f>Tabla3[[#This Row],[VALOR UNITARIO OFERTADO SIN IMPUESTO]]*Tabla3[[#This Row],[DÍAS]]*Tabla3[[#This Row],[CANTIDAD]]</f>
        <v>0</v>
      </c>
      <c r="J246" s="57">
        <f>Tabla3[[#This Row],[VALOR TOTAL SIN IMPUESTO]]*0.19</f>
        <v>0</v>
      </c>
      <c r="K246" s="57"/>
      <c r="L246" s="57">
        <f>Tabla3[[#This Row],[VALOR TOTAL SIN IMPUESTO]]+Tabla3[[#This Row],[IVA]]+Tabla3[[#This Row],[IMPOCONSUMO]]</f>
        <v>0</v>
      </c>
      <c r="M246" s="88"/>
    </row>
    <row r="247" spans="1:13" ht="71.25" hidden="1" x14ac:dyDescent="0.25">
      <c r="A247" s="61">
        <v>246</v>
      </c>
      <c r="B247" s="62" t="s">
        <v>19</v>
      </c>
      <c r="C247" s="65" t="s">
        <v>354</v>
      </c>
      <c r="D247" s="66" t="s">
        <v>355</v>
      </c>
      <c r="E247" s="56" t="s">
        <v>119</v>
      </c>
      <c r="F247" s="96">
        <v>53179</v>
      </c>
      <c r="G247" s="82"/>
      <c r="H247" s="77"/>
      <c r="I247" s="57">
        <f>Tabla3[[#This Row],[VALOR UNITARIO OFERTADO SIN IMPUESTO]]*Tabla3[[#This Row],[DÍAS]]*Tabla3[[#This Row],[CANTIDAD]]</f>
        <v>0</v>
      </c>
      <c r="J247" s="57">
        <f>Tabla3[[#This Row],[VALOR TOTAL SIN IMPUESTO]]*0.19</f>
        <v>0</v>
      </c>
      <c r="K247" s="57"/>
      <c r="L247" s="57">
        <f>Tabla3[[#This Row],[VALOR TOTAL SIN IMPUESTO]]+Tabla3[[#This Row],[IVA]]+Tabla3[[#This Row],[IMPOCONSUMO]]</f>
        <v>0</v>
      </c>
      <c r="M247" s="88"/>
    </row>
    <row r="248" spans="1:13" ht="42.75" hidden="1" x14ac:dyDescent="0.25">
      <c r="A248" s="61">
        <v>247</v>
      </c>
      <c r="B248" s="62" t="s">
        <v>19</v>
      </c>
      <c r="C248" s="65" t="s">
        <v>356</v>
      </c>
      <c r="D248" s="66" t="s">
        <v>357</v>
      </c>
      <c r="E248" s="56" t="s">
        <v>119</v>
      </c>
      <c r="F248" s="96">
        <v>78806</v>
      </c>
      <c r="G248" s="82"/>
      <c r="H248" s="77"/>
      <c r="I248" s="57">
        <f>Tabla3[[#This Row],[VALOR UNITARIO OFERTADO SIN IMPUESTO]]*Tabla3[[#This Row],[DÍAS]]*Tabla3[[#This Row],[CANTIDAD]]</f>
        <v>0</v>
      </c>
      <c r="J248" s="57">
        <f>Tabla3[[#This Row],[VALOR TOTAL SIN IMPUESTO]]*0.19</f>
        <v>0</v>
      </c>
      <c r="K248" s="57"/>
      <c r="L248" s="57">
        <f>Tabla3[[#This Row],[VALOR TOTAL SIN IMPUESTO]]+Tabla3[[#This Row],[IVA]]+Tabla3[[#This Row],[IMPOCONSUMO]]</f>
        <v>0</v>
      </c>
      <c r="M248" s="88"/>
    </row>
    <row r="249" spans="1:13" ht="30" hidden="1" x14ac:dyDescent="0.25">
      <c r="A249" s="61">
        <v>248</v>
      </c>
      <c r="B249" s="62" t="s">
        <v>19</v>
      </c>
      <c r="C249" s="65" t="s">
        <v>358</v>
      </c>
      <c r="D249" s="66" t="s">
        <v>359</v>
      </c>
      <c r="E249" s="56" t="s">
        <v>119</v>
      </c>
      <c r="F249" s="96">
        <v>19396</v>
      </c>
      <c r="G249" s="82"/>
      <c r="H249" s="77"/>
      <c r="I249" s="57">
        <f>Tabla3[[#This Row],[VALOR UNITARIO OFERTADO SIN IMPUESTO]]*Tabla3[[#This Row],[DÍAS]]*Tabla3[[#This Row],[CANTIDAD]]</f>
        <v>0</v>
      </c>
      <c r="J249" s="57">
        <f>Tabla3[[#This Row],[VALOR TOTAL SIN IMPUESTO]]*0.19</f>
        <v>0</v>
      </c>
      <c r="K249" s="57"/>
      <c r="L249" s="57">
        <f>Tabla3[[#This Row],[VALOR TOTAL SIN IMPUESTO]]+Tabla3[[#This Row],[IVA]]+Tabla3[[#This Row],[IMPOCONSUMO]]</f>
        <v>0</v>
      </c>
      <c r="M249" s="88"/>
    </row>
    <row r="250" spans="1:13" ht="99.75" hidden="1" x14ac:dyDescent="0.25">
      <c r="A250" s="61">
        <v>249</v>
      </c>
      <c r="B250" s="62" t="s">
        <v>19</v>
      </c>
      <c r="C250" s="65" t="s">
        <v>360</v>
      </c>
      <c r="D250" s="66" t="s">
        <v>361</v>
      </c>
      <c r="E250" s="56" t="s">
        <v>119</v>
      </c>
      <c r="F250" s="96">
        <v>429632</v>
      </c>
      <c r="G250" s="82"/>
      <c r="H250" s="77"/>
      <c r="I250" s="57">
        <f>Tabla3[[#This Row],[VALOR UNITARIO OFERTADO SIN IMPUESTO]]*Tabla3[[#This Row],[DÍAS]]*Tabla3[[#This Row],[CANTIDAD]]</f>
        <v>0</v>
      </c>
      <c r="J250" s="57">
        <f>Tabla3[[#This Row],[VALOR TOTAL SIN IMPUESTO]]*0.19</f>
        <v>0</v>
      </c>
      <c r="K250" s="57"/>
      <c r="L250" s="57">
        <f>Tabla3[[#This Row],[VALOR TOTAL SIN IMPUESTO]]+Tabla3[[#This Row],[IVA]]+Tabla3[[#This Row],[IMPOCONSUMO]]</f>
        <v>0</v>
      </c>
      <c r="M250" s="88"/>
    </row>
    <row r="251" spans="1:13" ht="57" hidden="1" x14ac:dyDescent="0.25">
      <c r="A251" s="61">
        <v>250</v>
      </c>
      <c r="B251" s="62" t="s">
        <v>19</v>
      </c>
      <c r="C251" s="65" t="s">
        <v>362</v>
      </c>
      <c r="D251" s="66" t="s">
        <v>363</v>
      </c>
      <c r="E251" s="56" t="s">
        <v>119</v>
      </c>
      <c r="F251" s="96">
        <v>3299353</v>
      </c>
      <c r="G251" s="82"/>
      <c r="H251" s="77"/>
      <c r="I251" s="57">
        <f>Tabla3[[#This Row],[VALOR UNITARIO OFERTADO SIN IMPUESTO]]*Tabla3[[#This Row],[DÍAS]]*Tabla3[[#This Row],[CANTIDAD]]</f>
        <v>0</v>
      </c>
      <c r="J251" s="57">
        <f>Tabla3[[#This Row],[VALOR TOTAL SIN IMPUESTO]]*0.19</f>
        <v>0</v>
      </c>
      <c r="K251" s="57"/>
      <c r="L251" s="57">
        <f>Tabla3[[#This Row],[VALOR TOTAL SIN IMPUESTO]]+Tabla3[[#This Row],[IVA]]+Tabla3[[#This Row],[IMPOCONSUMO]]</f>
        <v>0</v>
      </c>
      <c r="M251" s="88"/>
    </row>
    <row r="252" spans="1:13" ht="42.75" hidden="1" x14ac:dyDescent="0.25">
      <c r="A252" s="61">
        <v>251</v>
      </c>
      <c r="B252" s="62" t="s">
        <v>19</v>
      </c>
      <c r="C252" s="65" t="s">
        <v>364</v>
      </c>
      <c r="D252" s="66" t="s">
        <v>365</v>
      </c>
      <c r="E252" s="56" t="s">
        <v>119</v>
      </c>
      <c r="F252" s="96">
        <v>2266931</v>
      </c>
      <c r="G252" s="82"/>
      <c r="H252" s="77"/>
      <c r="I252" s="57">
        <f>Tabla3[[#This Row],[VALOR UNITARIO OFERTADO SIN IMPUESTO]]*Tabla3[[#This Row],[DÍAS]]*Tabla3[[#This Row],[CANTIDAD]]</f>
        <v>0</v>
      </c>
      <c r="J252" s="57">
        <f>Tabla3[[#This Row],[VALOR TOTAL SIN IMPUESTO]]*0.19</f>
        <v>0</v>
      </c>
      <c r="K252" s="57"/>
      <c r="L252" s="57">
        <f>Tabla3[[#This Row],[VALOR TOTAL SIN IMPUESTO]]+Tabla3[[#This Row],[IVA]]+Tabla3[[#This Row],[IMPOCONSUMO]]</f>
        <v>0</v>
      </c>
      <c r="M252" s="88"/>
    </row>
    <row r="253" spans="1:13" ht="42.75" hidden="1" x14ac:dyDescent="0.25">
      <c r="A253" s="61">
        <v>252</v>
      </c>
      <c r="B253" s="62" t="s">
        <v>19</v>
      </c>
      <c r="C253" s="65" t="s">
        <v>366</v>
      </c>
      <c r="D253" s="66" t="s">
        <v>367</v>
      </c>
      <c r="E253" s="56" t="s">
        <v>119</v>
      </c>
      <c r="F253" s="96">
        <v>1543448</v>
      </c>
      <c r="G253" s="82"/>
      <c r="H253" s="77"/>
      <c r="I253" s="57">
        <f>Tabla3[[#This Row],[VALOR UNITARIO OFERTADO SIN IMPUESTO]]*Tabla3[[#This Row],[DÍAS]]*Tabla3[[#This Row],[CANTIDAD]]</f>
        <v>0</v>
      </c>
      <c r="J253" s="57">
        <f>Tabla3[[#This Row],[VALOR TOTAL SIN IMPUESTO]]*0.19</f>
        <v>0</v>
      </c>
      <c r="K253" s="57"/>
      <c r="L253" s="57">
        <f>Tabla3[[#This Row],[VALOR TOTAL SIN IMPUESTO]]+Tabla3[[#This Row],[IVA]]+Tabla3[[#This Row],[IMPOCONSUMO]]</f>
        <v>0</v>
      </c>
      <c r="M253" s="88"/>
    </row>
    <row r="254" spans="1:13" ht="42.75" hidden="1" x14ac:dyDescent="0.25">
      <c r="A254" s="61">
        <v>253</v>
      </c>
      <c r="B254" s="62" t="s">
        <v>19</v>
      </c>
      <c r="C254" s="65" t="s">
        <v>368</v>
      </c>
      <c r="D254" s="66" t="s">
        <v>369</v>
      </c>
      <c r="E254" s="56" t="s">
        <v>119</v>
      </c>
      <c r="F254" s="96">
        <v>2832628</v>
      </c>
      <c r="G254" s="82"/>
      <c r="H254" s="77"/>
      <c r="I254" s="57">
        <f>Tabla3[[#This Row],[VALOR UNITARIO OFERTADO SIN IMPUESTO]]*Tabla3[[#This Row],[DÍAS]]*Tabla3[[#This Row],[CANTIDAD]]</f>
        <v>0</v>
      </c>
      <c r="J254" s="57">
        <f>Tabla3[[#This Row],[VALOR TOTAL SIN IMPUESTO]]*0.19</f>
        <v>0</v>
      </c>
      <c r="K254" s="57"/>
      <c r="L254" s="57">
        <f>Tabla3[[#This Row],[VALOR TOTAL SIN IMPUESTO]]+Tabla3[[#This Row],[IVA]]+Tabla3[[#This Row],[IMPOCONSUMO]]</f>
        <v>0</v>
      </c>
      <c r="M254" s="88"/>
    </row>
    <row r="255" spans="1:13" ht="30" hidden="1" x14ac:dyDescent="0.25">
      <c r="A255" s="61">
        <v>254</v>
      </c>
      <c r="B255" s="62" t="s">
        <v>19</v>
      </c>
      <c r="C255" s="65" t="s">
        <v>370</v>
      </c>
      <c r="D255" s="66" t="s">
        <v>371</v>
      </c>
      <c r="E255" s="56" t="s">
        <v>119</v>
      </c>
      <c r="F255" s="96">
        <v>6420</v>
      </c>
      <c r="G255" s="82"/>
      <c r="H255" s="77"/>
      <c r="I255" s="57">
        <f>Tabla3[[#This Row],[VALOR UNITARIO OFERTADO SIN IMPUESTO]]*Tabla3[[#This Row],[DÍAS]]*Tabla3[[#This Row],[CANTIDAD]]</f>
        <v>0</v>
      </c>
      <c r="J255" s="57">
        <f>Tabla3[[#This Row],[VALOR TOTAL SIN IMPUESTO]]*0.19</f>
        <v>0</v>
      </c>
      <c r="K255" s="57"/>
      <c r="L255" s="57">
        <f>Tabla3[[#This Row],[VALOR TOTAL SIN IMPUESTO]]+Tabla3[[#This Row],[IVA]]+Tabla3[[#This Row],[IMPOCONSUMO]]</f>
        <v>0</v>
      </c>
      <c r="M255" s="88"/>
    </row>
    <row r="256" spans="1:13" ht="30" hidden="1" x14ac:dyDescent="0.25">
      <c r="A256" s="61">
        <v>255</v>
      </c>
      <c r="B256" s="62" t="s">
        <v>19</v>
      </c>
      <c r="C256" s="65" t="s">
        <v>372</v>
      </c>
      <c r="D256" s="66" t="s">
        <v>373</v>
      </c>
      <c r="E256" s="56" t="s">
        <v>119</v>
      </c>
      <c r="F256" s="96">
        <v>80002</v>
      </c>
      <c r="G256" s="82"/>
      <c r="H256" s="77"/>
      <c r="I256" s="57">
        <f>Tabla3[[#This Row],[VALOR UNITARIO OFERTADO SIN IMPUESTO]]*Tabla3[[#This Row],[DÍAS]]*Tabla3[[#This Row],[CANTIDAD]]</f>
        <v>0</v>
      </c>
      <c r="J256" s="57">
        <f>Tabla3[[#This Row],[VALOR TOTAL SIN IMPUESTO]]*0.19</f>
        <v>0</v>
      </c>
      <c r="K256" s="57"/>
      <c r="L256" s="57">
        <f>Tabla3[[#This Row],[VALOR TOTAL SIN IMPUESTO]]+Tabla3[[#This Row],[IVA]]+Tabla3[[#This Row],[IMPOCONSUMO]]</f>
        <v>0</v>
      </c>
      <c r="M256" s="88"/>
    </row>
    <row r="257" spans="1:13" ht="42.75" hidden="1" x14ac:dyDescent="0.25">
      <c r="A257" s="61">
        <v>256</v>
      </c>
      <c r="B257" s="62" t="s">
        <v>19</v>
      </c>
      <c r="C257" s="65" t="s">
        <v>372</v>
      </c>
      <c r="D257" s="66" t="s">
        <v>374</v>
      </c>
      <c r="E257" s="56" t="s">
        <v>119</v>
      </c>
      <c r="F257" s="96">
        <v>137685</v>
      </c>
      <c r="G257" s="82"/>
      <c r="H257" s="77"/>
      <c r="I257" s="57">
        <f>Tabla3[[#This Row],[VALOR UNITARIO OFERTADO SIN IMPUESTO]]*Tabla3[[#This Row],[DÍAS]]*Tabla3[[#This Row],[CANTIDAD]]</f>
        <v>0</v>
      </c>
      <c r="J257" s="57">
        <f>Tabla3[[#This Row],[VALOR TOTAL SIN IMPUESTO]]*0.19</f>
        <v>0</v>
      </c>
      <c r="K257" s="57"/>
      <c r="L257" s="57">
        <f>Tabla3[[#This Row],[VALOR TOTAL SIN IMPUESTO]]+Tabla3[[#This Row],[IVA]]+Tabla3[[#This Row],[IMPOCONSUMO]]</f>
        <v>0</v>
      </c>
      <c r="M257" s="88"/>
    </row>
    <row r="258" spans="1:13" ht="30" hidden="1" x14ac:dyDescent="0.25">
      <c r="A258" s="61">
        <v>257</v>
      </c>
      <c r="B258" s="62" t="s">
        <v>19</v>
      </c>
      <c r="C258" s="65" t="s">
        <v>375</v>
      </c>
      <c r="D258" s="66" t="s">
        <v>373</v>
      </c>
      <c r="E258" s="56" t="s">
        <v>119</v>
      </c>
      <c r="F258" s="96">
        <v>119486</v>
      </c>
      <c r="G258" s="82"/>
      <c r="H258" s="77"/>
      <c r="I258" s="57">
        <f>Tabla3[[#This Row],[VALOR UNITARIO OFERTADO SIN IMPUESTO]]*Tabla3[[#This Row],[DÍAS]]*Tabla3[[#This Row],[CANTIDAD]]</f>
        <v>0</v>
      </c>
      <c r="J258" s="57">
        <f>Tabla3[[#This Row],[VALOR TOTAL SIN IMPUESTO]]*0.19</f>
        <v>0</v>
      </c>
      <c r="K258" s="57"/>
      <c r="L258" s="57">
        <f>Tabla3[[#This Row],[VALOR TOTAL SIN IMPUESTO]]+Tabla3[[#This Row],[IVA]]+Tabla3[[#This Row],[IMPOCONSUMO]]</f>
        <v>0</v>
      </c>
      <c r="M258" s="88"/>
    </row>
    <row r="259" spans="1:13" ht="42.75" hidden="1" x14ac:dyDescent="0.25">
      <c r="A259" s="61">
        <v>258</v>
      </c>
      <c r="B259" s="62" t="s">
        <v>19</v>
      </c>
      <c r="C259" s="65" t="s">
        <v>375</v>
      </c>
      <c r="D259" s="66" t="s">
        <v>374</v>
      </c>
      <c r="E259" s="56" t="s">
        <v>119</v>
      </c>
      <c r="F259" s="96">
        <v>173632</v>
      </c>
      <c r="G259" s="82"/>
      <c r="H259" s="77"/>
      <c r="I259" s="57">
        <f>Tabla3[[#This Row],[VALOR UNITARIO OFERTADO SIN IMPUESTO]]*Tabla3[[#This Row],[DÍAS]]*Tabla3[[#This Row],[CANTIDAD]]</f>
        <v>0</v>
      </c>
      <c r="J259" s="57">
        <f>Tabla3[[#This Row],[VALOR TOTAL SIN IMPUESTO]]*0.19</f>
        <v>0</v>
      </c>
      <c r="K259" s="57"/>
      <c r="L259" s="57">
        <f>Tabla3[[#This Row],[VALOR TOTAL SIN IMPUESTO]]+Tabla3[[#This Row],[IVA]]+Tabla3[[#This Row],[IMPOCONSUMO]]</f>
        <v>0</v>
      </c>
      <c r="M259" s="88"/>
    </row>
    <row r="260" spans="1:13" ht="85.5" hidden="1" x14ac:dyDescent="0.25">
      <c r="A260" s="61">
        <v>259</v>
      </c>
      <c r="B260" s="62" t="s">
        <v>19</v>
      </c>
      <c r="C260" s="65" t="s">
        <v>118</v>
      </c>
      <c r="D260" s="66" t="s">
        <v>376</v>
      </c>
      <c r="E260" s="56" t="s">
        <v>119</v>
      </c>
      <c r="F260" s="96">
        <v>331884</v>
      </c>
      <c r="G260" s="82"/>
      <c r="H260" s="77"/>
      <c r="I260" s="57">
        <f>Tabla3[[#This Row],[VALOR UNITARIO OFERTADO SIN IMPUESTO]]*Tabla3[[#This Row],[DÍAS]]*Tabla3[[#This Row],[CANTIDAD]]</f>
        <v>0</v>
      </c>
      <c r="J260" s="57">
        <f>Tabla3[[#This Row],[VALOR TOTAL SIN IMPUESTO]]*0.19</f>
        <v>0</v>
      </c>
      <c r="K260" s="57"/>
      <c r="L260" s="57">
        <f>Tabla3[[#This Row],[VALOR TOTAL SIN IMPUESTO]]+Tabla3[[#This Row],[IVA]]+Tabla3[[#This Row],[IMPOCONSUMO]]</f>
        <v>0</v>
      </c>
      <c r="M260" s="88"/>
    </row>
    <row r="261" spans="1:13" ht="30" hidden="1" x14ac:dyDescent="0.25">
      <c r="A261" s="61">
        <v>260</v>
      </c>
      <c r="B261" s="62" t="s">
        <v>19</v>
      </c>
      <c r="C261" s="65" t="s">
        <v>377</v>
      </c>
      <c r="D261" s="66" t="s">
        <v>378</v>
      </c>
      <c r="E261" s="56" t="s">
        <v>119</v>
      </c>
      <c r="F261" s="96">
        <v>9300</v>
      </c>
      <c r="G261" s="82"/>
      <c r="H261" s="77"/>
      <c r="I261" s="57">
        <f>Tabla3[[#This Row],[VALOR UNITARIO OFERTADO SIN IMPUESTO]]*Tabla3[[#This Row],[DÍAS]]*Tabla3[[#This Row],[CANTIDAD]]</f>
        <v>0</v>
      </c>
      <c r="J261" s="57">
        <f>Tabla3[[#This Row],[VALOR TOTAL SIN IMPUESTO]]*0.19</f>
        <v>0</v>
      </c>
      <c r="K261" s="57"/>
      <c r="L261" s="57">
        <f>Tabla3[[#This Row],[VALOR TOTAL SIN IMPUESTO]]+Tabla3[[#This Row],[IVA]]+Tabla3[[#This Row],[IMPOCONSUMO]]</f>
        <v>0</v>
      </c>
      <c r="M261" s="88"/>
    </row>
    <row r="262" spans="1:13" ht="30" hidden="1" x14ac:dyDescent="0.25">
      <c r="A262" s="61">
        <v>261</v>
      </c>
      <c r="B262" s="62" t="s">
        <v>19</v>
      </c>
      <c r="C262" s="65" t="s">
        <v>379</v>
      </c>
      <c r="D262" s="66" t="s">
        <v>380</v>
      </c>
      <c r="E262" s="56" t="s">
        <v>119</v>
      </c>
      <c r="F262" s="96">
        <v>13578</v>
      </c>
      <c r="G262" s="82"/>
      <c r="H262" s="77"/>
      <c r="I262" s="57">
        <f>Tabla3[[#This Row],[VALOR UNITARIO OFERTADO SIN IMPUESTO]]*Tabla3[[#This Row],[DÍAS]]*Tabla3[[#This Row],[CANTIDAD]]</f>
        <v>0</v>
      </c>
      <c r="J262" s="57">
        <f>Tabla3[[#This Row],[VALOR TOTAL SIN IMPUESTO]]*0.19</f>
        <v>0</v>
      </c>
      <c r="K262" s="57"/>
      <c r="L262" s="57">
        <f>Tabla3[[#This Row],[VALOR TOTAL SIN IMPUESTO]]+Tabla3[[#This Row],[IVA]]+Tabla3[[#This Row],[IMPOCONSUMO]]</f>
        <v>0</v>
      </c>
      <c r="M262" s="88"/>
    </row>
    <row r="263" spans="1:13" ht="30" hidden="1" x14ac:dyDescent="0.25">
      <c r="A263" s="61">
        <v>262</v>
      </c>
      <c r="B263" s="62" t="s">
        <v>19</v>
      </c>
      <c r="C263" s="65" t="s">
        <v>381</v>
      </c>
      <c r="D263" s="66" t="s">
        <v>382</v>
      </c>
      <c r="E263" s="56" t="s">
        <v>119</v>
      </c>
      <c r="F263" s="96">
        <v>19210</v>
      </c>
      <c r="G263" s="82"/>
      <c r="H263" s="77"/>
      <c r="I263" s="57">
        <f>Tabla3[[#This Row],[VALOR UNITARIO OFERTADO SIN IMPUESTO]]*Tabla3[[#This Row],[DÍAS]]*Tabla3[[#This Row],[CANTIDAD]]</f>
        <v>0</v>
      </c>
      <c r="J263" s="57">
        <f>Tabla3[[#This Row],[VALOR TOTAL SIN IMPUESTO]]*0.19</f>
        <v>0</v>
      </c>
      <c r="K263" s="57"/>
      <c r="L263" s="57">
        <f>Tabla3[[#This Row],[VALOR TOTAL SIN IMPUESTO]]+Tabla3[[#This Row],[IVA]]+Tabla3[[#This Row],[IMPOCONSUMO]]</f>
        <v>0</v>
      </c>
      <c r="M263" s="88"/>
    </row>
    <row r="264" spans="1:13" ht="30" hidden="1" x14ac:dyDescent="0.25">
      <c r="A264" s="61">
        <v>263</v>
      </c>
      <c r="B264" s="62" t="s">
        <v>19</v>
      </c>
      <c r="C264" s="65" t="s">
        <v>383</v>
      </c>
      <c r="D264" s="66" t="s">
        <v>384</v>
      </c>
      <c r="E264" s="56" t="s">
        <v>119</v>
      </c>
      <c r="F264" s="96">
        <v>21170</v>
      </c>
      <c r="G264" s="82"/>
      <c r="H264" s="77"/>
      <c r="I264" s="57">
        <f>Tabla3[[#This Row],[VALOR UNITARIO OFERTADO SIN IMPUESTO]]*Tabla3[[#This Row],[DÍAS]]*Tabla3[[#This Row],[CANTIDAD]]</f>
        <v>0</v>
      </c>
      <c r="J264" s="57">
        <f>Tabla3[[#This Row],[VALOR TOTAL SIN IMPUESTO]]*0.19</f>
        <v>0</v>
      </c>
      <c r="K264" s="57"/>
      <c r="L264" s="57">
        <f>Tabla3[[#This Row],[VALOR TOTAL SIN IMPUESTO]]+Tabla3[[#This Row],[IVA]]+Tabla3[[#This Row],[IMPOCONSUMO]]</f>
        <v>0</v>
      </c>
      <c r="M264" s="88"/>
    </row>
    <row r="265" spans="1:13" ht="42.75" hidden="1" x14ac:dyDescent="0.25">
      <c r="A265" s="61">
        <v>264</v>
      </c>
      <c r="B265" s="62" t="s">
        <v>19</v>
      </c>
      <c r="C265" s="65" t="s">
        <v>385</v>
      </c>
      <c r="D265" s="66" t="s">
        <v>386</v>
      </c>
      <c r="E265" s="56" t="s">
        <v>119</v>
      </c>
      <c r="F265" s="96">
        <v>744456</v>
      </c>
      <c r="G265" s="82"/>
      <c r="H265" s="77"/>
      <c r="I265" s="57">
        <f>Tabla3[[#This Row],[VALOR UNITARIO OFERTADO SIN IMPUESTO]]*Tabla3[[#This Row],[DÍAS]]*Tabla3[[#This Row],[CANTIDAD]]</f>
        <v>0</v>
      </c>
      <c r="J265" s="57">
        <f>Tabla3[[#This Row],[VALOR TOTAL SIN IMPUESTO]]*0.19</f>
        <v>0</v>
      </c>
      <c r="K265" s="57"/>
      <c r="L265" s="57">
        <f>Tabla3[[#This Row],[VALOR TOTAL SIN IMPUESTO]]+Tabla3[[#This Row],[IVA]]+Tabla3[[#This Row],[IMPOCONSUMO]]</f>
        <v>0</v>
      </c>
      <c r="M265" s="88"/>
    </row>
    <row r="266" spans="1:13" ht="42.75" hidden="1" x14ac:dyDescent="0.25">
      <c r="A266" s="61">
        <v>265</v>
      </c>
      <c r="B266" s="62" t="s">
        <v>19</v>
      </c>
      <c r="C266" s="65" t="s">
        <v>129</v>
      </c>
      <c r="D266" s="66" t="s">
        <v>387</v>
      </c>
      <c r="E266" s="56" t="s">
        <v>119</v>
      </c>
      <c r="F266" s="96">
        <v>57406</v>
      </c>
      <c r="G266" s="82"/>
      <c r="H266" s="77"/>
      <c r="I266" s="57">
        <f>Tabla3[[#This Row],[VALOR UNITARIO OFERTADO SIN IMPUESTO]]*Tabla3[[#This Row],[DÍAS]]*Tabla3[[#This Row],[CANTIDAD]]</f>
        <v>0</v>
      </c>
      <c r="J266" s="57">
        <f>Tabla3[[#This Row],[VALOR TOTAL SIN IMPUESTO]]*0.19</f>
        <v>0</v>
      </c>
      <c r="K266" s="57"/>
      <c r="L266" s="57">
        <f>Tabla3[[#This Row],[VALOR TOTAL SIN IMPUESTO]]+Tabla3[[#This Row],[IVA]]+Tabla3[[#This Row],[IMPOCONSUMO]]</f>
        <v>0</v>
      </c>
      <c r="M266" s="88"/>
    </row>
    <row r="267" spans="1:13" ht="171" hidden="1" x14ac:dyDescent="0.25">
      <c r="A267" s="61">
        <v>266</v>
      </c>
      <c r="B267" s="62" t="s">
        <v>19</v>
      </c>
      <c r="C267" s="65" t="s">
        <v>388</v>
      </c>
      <c r="D267" s="66" t="s">
        <v>389</v>
      </c>
      <c r="E267" s="56" t="s">
        <v>119</v>
      </c>
      <c r="F267" s="96">
        <v>43254</v>
      </c>
      <c r="G267" s="82"/>
      <c r="H267" s="77"/>
      <c r="I267" s="57">
        <f>Tabla3[[#This Row],[VALOR UNITARIO OFERTADO SIN IMPUESTO]]*Tabla3[[#This Row],[DÍAS]]*Tabla3[[#This Row],[CANTIDAD]]</f>
        <v>0</v>
      </c>
      <c r="J267" s="57">
        <f>Tabla3[[#This Row],[VALOR TOTAL SIN IMPUESTO]]*0.19</f>
        <v>0</v>
      </c>
      <c r="K267" s="57"/>
      <c r="L267" s="57">
        <f>Tabla3[[#This Row],[VALOR TOTAL SIN IMPUESTO]]+Tabla3[[#This Row],[IVA]]+Tabla3[[#This Row],[IMPOCONSUMO]]</f>
        <v>0</v>
      </c>
      <c r="M267" s="88"/>
    </row>
    <row r="268" spans="1:13" ht="30" hidden="1" x14ac:dyDescent="0.25">
      <c r="A268" s="61">
        <v>267</v>
      </c>
      <c r="B268" s="62" t="s">
        <v>19</v>
      </c>
      <c r="C268" s="65" t="s">
        <v>390</v>
      </c>
      <c r="D268" s="66" t="s">
        <v>391</v>
      </c>
      <c r="E268" s="56" t="s">
        <v>119</v>
      </c>
      <c r="F268" s="96">
        <v>42178</v>
      </c>
      <c r="G268" s="82"/>
      <c r="H268" s="77"/>
      <c r="I268" s="57">
        <f>Tabla3[[#This Row],[VALOR UNITARIO OFERTADO SIN IMPUESTO]]*Tabla3[[#This Row],[DÍAS]]*Tabla3[[#This Row],[CANTIDAD]]</f>
        <v>0</v>
      </c>
      <c r="J268" s="57">
        <f>Tabla3[[#This Row],[VALOR TOTAL SIN IMPUESTO]]*0.19</f>
        <v>0</v>
      </c>
      <c r="K268" s="57"/>
      <c r="L268" s="57">
        <f>Tabla3[[#This Row],[VALOR TOTAL SIN IMPUESTO]]+Tabla3[[#This Row],[IVA]]+Tabla3[[#This Row],[IMPOCONSUMO]]</f>
        <v>0</v>
      </c>
      <c r="M268" s="88"/>
    </row>
    <row r="269" spans="1:13" ht="30" hidden="1" x14ac:dyDescent="0.25">
      <c r="A269" s="61">
        <v>268</v>
      </c>
      <c r="B269" s="62" t="s">
        <v>19</v>
      </c>
      <c r="C269" s="65" t="s">
        <v>392</v>
      </c>
      <c r="D269" s="66" t="s">
        <v>393</v>
      </c>
      <c r="E269" s="56" t="s">
        <v>119</v>
      </c>
      <c r="F269" s="96">
        <v>56149</v>
      </c>
      <c r="G269" s="82"/>
      <c r="H269" s="77"/>
      <c r="I269" s="57">
        <f>Tabla3[[#This Row],[VALOR UNITARIO OFERTADO SIN IMPUESTO]]*Tabla3[[#This Row],[DÍAS]]*Tabla3[[#This Row],[CANTIDAD]]</f>
        <v>0</v>
      </c>
      <c r="J269" s="57">
        <f>Tabla3[[#This Row],[VALOR TOTAL SIN IMPUESTO]]*0.19</f>
        <v>0</v>
      </c>
      <c r="K269" s="57"/>
      <c r="L269" s="57">
        <f>Tabla3[[#This Row],[VALOR TOTAL SIN IMPUESTO]]+Tabla3[[#This Row],[IVA]]+Tabla3[[#This Row],[IMPOCONSUMO]]</f>
        <v>0</v>
      </c>
      <c r="M269" s="88"/>
    </row>
    <row r="270" spans="1:13" ht="30" hidden="1" x14ac:dyDescent="0.25">
      <c r="A270" s="61">
        <v>269</v>
      </c>
      <c r="B270" s="62" t="s">
        <v>19</v>
      </c>
      <c r="C270" s="65" t="s">
        <v>394</v>
      </c>
      <c r="D270" s="66" t="s">
        <v>395</v>
      </c>
      <c r="E270" s="56" t="s">
        <v>119</v>
      </c>
      <c r="F270" s="96">
        <v>28458</v>
      </c>
      <c r="G270" s="82"/>
      <c r="H270" s="77"/>
      <c r="I270" s="57">
        <f>Tabla3[[#This Row],[VALOR UNITARIO OFERTADO SIN IMPUESTO]]*Tabla3[[#This Row],[DÍAS]]*Tabla3[[#This Row],[CANTIDAD]]</f>
        <v>0</v>
      </c>
      <c r="J270" s="57">
        <f>Tabla3[[#This Row],[VALOR TOTAL SIN IMPUESTO]]*0.19</f>
        <v>0</v>
      </c>
      <c r="K270" s="57"/>
      <c r="L270" s="57">
        <f>Tabla3[[#This Row],[VALOR TOTAL SIN IMPUESTO]]+Tabla3[[#This Row],[IVA]]+Tabla3[[#This Row],[IMPOCONSUMO]]</f>
        <v>0</v>
      </c>
      <c r="M270" s="88"/>
    </row>
    <row r="271" spans="1:13" ht="85.5" hidden="1" x14ac:dyDescent="0.25">
      <c r="A271" s="61">
        <v>270</v>
      </c>
      <c r="B271" s="62" t="s">
        <v>19</v>
      </c>
      <c r="C271" s="65" t="s">
        <v>396</v>
      </c>
      <c r="D271" s="66" t="s">
        <v>397</v>
      </c>
      <c r="E271" s="56" t="s">
        <v>119</v>
      </c>
      <c r="F271" s="96">
        <v>28078</v>
      </c>
      <c r="G271" s="82"/>
      <c r="H271" s="77"/>
      <c r="I271" s="57">
        <f>Tabla3[[#This Row],[VALOR UNITARIO OFERTADO SIN IMPUESTO]]*Tabla3[[#This Row],[DÍAS]]*Tabla3[[#This Row],[CANTIDAD]]</f>
        <v>0</v>
      </c>
      <c r="J271" s="57">
        <f>Tabla3[[#This Row],[VALOR TOTAL SIN IMPUESTO]]*0.19</f>
        <v>0</v>
      </c>
      <c r="K271" s="57"/>
      <c r="L271" s="57">
        <f>Tabla3[[#This Row],[VALOR TOTAL SIN IMPUESTO]]+Tabla3[[#This Row],[IVA]]+Tabla3[[#This Row],[IMPOCONSUMO]]</f>
        <v>0</v>
      </c>
      <c r="M271" s="88"/>
    </row>
    <row r="272" spans="1:13" ht="71.25" hidden="1" x14ac:dyDescent="0.25">
      <c r="A272" s="61">
        <v>271</v>
      </c>
      <c r="B272" s="62" t="s">
        <v>19</v>
      </c>
      <c r="C272" s="65" t="s">
        <v>398</v>
      </c>
      <c r="D272" s="66" t="s">
        <v>399</v>
      </c>
      <c r="E272" s="56" t="s">
        <v>119</v>
      </c>
      <c r="F272" s="96">
        <v>196255</v>
      </c>
      <c r="G272" s="82"/>
      <c r="H272" s="77"/>
      <c r="I272" s="57">
        <f>Tabla3[[#This Row],[VALOR UNITARIO OFERTADO SIN IMPUESTO]]*Tabla3[[#This Row],[DÍAS]]*Tabla3[[#This Row],[CANTIDAD]]</f>
        <v>0</v>
      </c>
      <c r="J272" s="57">
        <f>Tabla3[[#This Row],[VALOR TOTAL SIN IMPUESTO]]*0.19</f>
        <v>0</v>
      </c>
      <c r="K272" s="57"/>
      <c r="L272" s="57">
        <f>Tabla3[[#This Row],[VALOR TOTAL SIN IMPUESTO]]+Tabla3[[#This Row],[IVA]]+Tabla3[[#This Row],[IMPOCONSUMO]]</f>
        <v>0</v>
      </c>
      <c r="M272" s="88"/>
    </row>
    <row r="273" spans="1:13" ht="71.25" hidden="1" x14ac:dyDescent="0.25">
      <c r="A273" s="61">
        <v>272</v>
      </c>
      <c r="B273" s="62" t="s">
        <v>19</v>
      </c>
      <c r="C273" s="65" t="s">
        <v>400</v>
      </c>
      <c r="D273" s="66" t="s">
        <v>401</v>
      </c>
      <c r="E273" s="56" t="s">
        <v>119</v>
      </c>
      <c r="F273" s="96">
        <v>266205</v>
      </c>
      <c r="G273" s="82"/>
      <c r="H273" s="77"/>
      <c r="I273" s="57">
        <f>Tabla3[[#This Row],[VALOR UNITARIO OFERTADO SIN IMPUESTO]]*Tabla3[[#This Row],[DÍAS]]*Tabla3[[#This Row],[CANTIDAD]]</f>
        <v>0</v>
      </c>
      <c r="J273" s="57">
        <f>Tabla3[[#This Row],[VALOR TOTAL SIN IMPUESTO]]*0.19</f>
        <v>0</v>
      </c>
      <c r="K273" s="57"/>
      <c r="L273" s="57">
        <f>Tabla3[[#This Row],[VALOR TOTAL SIN IMPUESTO]]+Tabla3[[#This Row],[IVA]]+Tabla3[[#This Row],[IMPOCONSUMO]]</f>
        <v>0</v>
      </c>
      <c r="M273" s="88"/>
    </row>
    <row r="274" spans="1:13" ht="57" hidden="1" x14ac:dyDescent="0.25">
      <c r="A274" s="61">
        <v>273</v>
      </c>
      <c r="B274" s="62" t="s">
        <v>19</v>
      </c>
      <c r="C274" s="65" t="s">
        <v>402</v>
      </c>
      <c r="D274" s="66" t="s">
        <v>403</v>
      </c>
      <c r="E274" s="56" t="s">
        <v>119</v>
      </c>
      <c r="F274" s="96">
        <v>384690</v>
      </c>
      <c r="G274" s="82"/>
      <c r="H274" s="77"/>
      <c r="I274" s="57">
        <f>Tabla3[[#This Row],[VALOR UNITARIO OFERTADO SIN IMPUESTO]]*Tabla3[[#This Row],[DÍAS]]*Tabla3[[#This Row],[CANTIDAD]]</f>
        <v>0</v>
      </c>
      <c r="J274" s="57">
        <f>Tabla3[[#This Row],[VALOR TOTAL SIN IMPUESTO]]*0.19</f>
        <v>0</v>
      </c>
      <c r="K274" s="57"/>
      <c r="L274" s="57">
        <f>Tabla3[[#This Row],[VALOR TOTAL SIN IMPUESTO]]+Tabla3[[#This Row],[IVA]]+Tabla3[[#This Row],[IMPOCONSUMO]]</f>
        <v>0</v>
      </c>
      <c r="M274" s="88"/>
    </row>
    <row r="275" spans="1:13" ht="30" hidden="1" x14ac:dyDescent="0.25">
      <c r="A275" s="61">
        <v>274</v>
      </c>
      <c r="B275" s="62" t="s">
        <v>19</v>
      </c>
      <c r="C275" s="65" t="s">
        <v>404</v>
      </c>
      <c r="D275" s="66" t="s">
        <v>405</v>
      </c>
      <c r="E275" s="56" t="s">
        <v>119</v>
      </c>
      <c r="F275" s="96">
        <v>44386</v>
      </c>
      <c r="G275" s="82"/>
      <c r="H275" s="77"/>
      <c r="I275" s="57">
        <f>Tabla3[[#This Row],[VALOR UNITARIO OFERTADO SIN IMPUESTO]]*Tabla3[[#This Row],[DÍAS]]*Tabla3[[#This Row],[CANTIDAD]]</f>
        <v>0</v>
      </c>
      <c r="J275" s="57">
        <f>Tabla3[[#This Row],[VALOR TOTAL SIN IMPUESTO]]*0.19</f>
        <v>0</v>
      </c>
      <c r="K275" s="57"/>
      <c r="L275" s="57">
        <f>Tabla3[[#This Row],[VALOR TOTAL SIN IMPUESTO]]+Tabla3[[#This Row],[IVA]]+Tabla3[[#This Row],[IMPOCONSUMO]]</f>
        <v>0</v>
      </c>
      <c r="M275" s="88"/>
    </row>
    <row r="276" spans="1:13" ht="30" hidden="1" x14ac:dyDescent="0.25">
      <c r="A276" s="61">
        <v>275</v>
      </c>
      <c r="B276" s="62" t="s">
        <v>19</v>
      </c>
      <c r="C276" s="65" t="s">
        <v>406</v>
      </c>
      <c r="D276" s="66" t="s">
        <v>407</v>
      </c>
      <c r="E276" s="56" t="s">
        <v>119</v>
      </c>
      <c r="F276" s="96">
        <v>12005</v>
      </c>
      <c r="G276" s="82"/>
      <c r="H276" s="77"/>
      <c r="I276" s="57">
        <f>Tabla3[[#This Row],[VALOR UNITARIO OFERTADO SIN IMPUESTO]]*Tabla3[[#This Row],[DÍAS]]*Tabla3[[#This Row],[CANTIDAD]]</f>
        <v>0</v>
      </c>
      <c r="J276" s="57">
        <f>Tabla3[[#This Row],[VALOR TOTAL SIN IMPUESTO]]*0.19</f>
        <v>0</v>
      </c>
      <c r="K276" s="57"/>
      <c r="L276" s="57">
        <f>Tabla3[[#This Row],[VALOR TOTAL SIN IMPUESTO]]+Tabla3[[#This Row],[IVA]]+Tabla3[[#This Row],[IMPOCONSUMO]]</f>
        <v>0</v>
      </c>
      <c r="M276" s="88"/>
    </row>
    <row r="277" spans="1:13" ht="30" hidden="1" x14ac:dyDescent="0.25">
      <c r="A277" s="61">
        <v>276</v>
      </c>
      <c r="B277" s="62" t="s">
        <v>19</v>
      </c>
      <c r="C277" s="65" t="s">
        <v>406</v>
      </c>
      <c r="D277" s="66" t="s">
        <v>408</v>
      </c>
      <c r="E277" s="56" t="s">
        <v>119</v>
      </c>
      <c r="F277" s="96">
        <v>62484</v>
      </c>
      <c r="G277" s="82"/>
      <c r="H277" s="77"/>
      <c r="I277" s="57">
        <f>Tabla3[[#This Row],[VALOR UNITARIO OFERTADO SIN IMPUESTO]]*Tabla3[[#This Row],[DÍAS]]*Tabla3[[#This Row],[CANTIDAD]]</f>
        <v>0</v>
      </c>
      <c r="J277" s="57">
        <f>Tabla3[[#This Row],[VALOR TOTAL SIN IMPUESTO]]*0.19</f>
        <v>0</v>
      </c>
      <c r="K277" s="57"/>
      <c r="L277" s="57">
        <f>Tabla3[[#This Row],[VALOR TOTAL SIN IMPUESTO]]+Tabla3[[#This Row],[IVA]]+Tabla3[[#This Row],[IMPOCONSUMO]]</f>
        <v>0</v>
      </c>
      <c r="M277" s="88"/>
    </row>
    <row r="278" spans="1:13" ht="57" hidden="1" x14ac:dyDescent="0.25">
      <c r="A278" s="61">
        <v>277</v>
      </c>
      <c r="B278" s="62" t="s">
        <v>19</v>
      </c>
      <c r="C278" s="65" t="s">
        <v>409</v>
      </c>
      <c r="D278" s="66" t="s">
        <v>410</v>
      </c>
      <c r="E278" s="56" t="s">
        <v>119</v>
      </c>
      <c r="F278" s="96">
        <v>68695</v>
      </c>
      <c r="G278" s="82"/>
      <c r="H278" s="77"/>
      <c r="I278" s="57">
        <f>Tabla3[[#This Row],[VALOR UNITARIO OFERTADO SIN IMPUESTO]]*Tabla3[[#This Row],[DÍAS]]*Tabla3[[#This Row],[CANTIDAD]]</f>
        <v>0</v>
      </c>
      <c r="J278" s="57">
        <f>Tabla3[[#This Row],[VALOR TOTAL SIN IMPUESTO]]*0.19</f>
        <v>0</v>
      </c>
      <c r="K278" s="57"/>
      <c r="L278" s="57">
        <f>Tabla3[[#This Row],[VALOR TOTAL SIN IMPUESTO]]+Tabla3[[#This Row],[IVA]]+Tabla3[[#This Row],[IMPOCONSUMO]]</f>
        <v>0</v>
      </c>
      <c r="M278" s="88"/>
    </row>
    <row r="279" spans="1:13" ht="185.25" hidden="1" x14ac:dyDescent="0.25">
      <c r="A279" s="61">
        <v>278</v>
      </c>
      <c r="B279" s="62" t="s">
        <v>19</v>
      </c>
      <c r="C279" s="65" t="s">
        <v>411</v>
      </c>
      <c r="D279" s="66" t="s">
        <v>412</v>
      </c>
      <c r="E279" s="56" t="s">
        <v>119</v>
      </c>
      <c r="F279" s="96">
        <v>878193</v>
      </c>
      <c r="G279" s="82"/>
      <c r="H279" s="77"/>
      <c r="I279" s="57">
        <f>Tabla3[[#This Row],[VALOR UNITARIO OFERTADO SIN IMPUESTO]]*Tabla3[[#This Row],[DÍAS]]*Tabla3[[#This Row],[CANTIDAD]]</f>
        <v>0</v>
      </c>
      <c r="J279" s="57">
        <f>Tabla3[[#This Row],[VALOR TOTAL SIN IMPUESTO]]*0.19</f>
        <v>0</v>
      </c>
      <c r="K279" s="57"/>
      <c r="L279" s="57">
        <f>Tabla3[[#This Row],[VALOR TOTAL SIN IMPUESTO]]+Tabla3[[#This Row],[IVA]]+Tabla3[[#This Row],[IMPOCONSUMO]]</f>
        <v>0</v>
      </c>
      <c r="M279" s="88"/>
    </row>
    <row r="280" spans="1:13" ht="71.25" hidden="1" x14ac:dyDescent="0.25">
      <c r="A280" s="61">
        <v>279</v>
      </c>
      <c r="B280" s="62" t="s">
        <v>19</v>
      </c>
      <c r="C280" s="65" t="s">
        <v>413</v>
      </c>
      <c r="D280" s="66" t="s">
        <v>414</v>
      </c>
      <c r="E280" s="56" t="s">
        <v>119</v>
      </c>
      <c r="F280" s="96">
        <v>1934725</v>
      </c>
      <c r="G280" s="82"/>
      <c r="H280" s="77"/>
      <c r="I280" s="57">
        <f>Tabla3[[#This Row],[VALOR UNITARIO OFERTADO SIN IMPUESTO]]*Tabla3[[#This Row],[DÍAS]]*Tabla3[[#This Row],[CANTIDAD]]</f>
        <v>0</v>
      </c>
      <c r="J280" s="57">
        <f>Tabla3[[#This Row],[VALOR TOTAL SIN IMPUESTO]]*0.19</f>
        <v>0</v>
      </c>
      <c r="K280" s="57"/>
      <c r="L280" s="57">
        <f>Tabla3[[#This Row],[VALOR TOTAL SIN IMPUESTO]]+Tabla3[[#This Row],[IVA]]+Tabla3[[#This Row],[IMPOCONSUMO]]</f>
        <v>0</v>
      </c>
      <c r="M280" s="88"/>
    </row>
    <row r="281" spans="1:13" ht="85.5" hidden="1" x14ac:dyDescent="0.25">
      <c r="A281" s="61">
        <v>280</v>
      </c>
      <c r="B281" s="62" t="s">
        <v>19</v>
      </c>
      <c r="C281" s="65" t="s">
        <v>415</v>
      </c>
      <c r="D281" s="66" t="s">
        <v>416</v>
      </c>
      <c r="E281" s="56" t="s">
        <v>119</v>
      </c>
      <c r="F281" s="96">
        <v>904045</v>
      </c>
      <c r="G281" s="82"/>
      <c r="H281" s="77"/>
      <c r="I281" s="57">
        <f>Tabla3[[#This Row],[VALOR UNITARIO OFERTADO SIN IMPUESTO]]*Tabla3[[#This Row],[DÍAS]]*Tabla3[[#This Row],[CANTIDAD]]</f>
        <v>0</v>
      </c>
      <c r="J281" s="57">
        <f>Tabla3[[#This Row],[VALOR TOTAL SIN IMPUESTO]]*0.19</f>
        <v>0</v>
      </c>
      <c r="K281" s="57"/>
      <c r="L281" s="57">
        <f>Tabla3[[#This Row],[VALOR TOTAL SIN IMPUESTO]]+Tabla3[[#This Row],[IVA]]+Tabla3[[#This Row],[IMPOCONSUMO]]</f>
        <v>0</v>
      </c>
      <c r="M281" s="88"/>
    </row>
    <row r="282" spans="1:13" ht="30" hidden="1" x14ac:dyDescent="0.25">
      <c r="A282" s="61">
        <v>281</v>
      </c>
      <c r="B282" s="62" t="s">
        <v>19</v>
      </c>
      <c r="C282" s="65" t="s">
        <v>417</v>
      </c>
      <c r="D282" s="66" t="s">
        <v>418</v>
      </c>
      <c r="E282" s="56" t="s">
        <v>119</v>
      </c>
      <c r="F282" s="96">
        <v>20660</v>
      </c>
      <c r="G282" s="82"/>
      <c r="H282" s="77"/>
      <c r="I282" s="57">
        <f>Tabla3[[#This Row],[VALOR UNITARIO OFERTADO SIN IMPUESTO]]*Tabla3[[#This Row],[DÍAS]]*Tabla3[[#This Row],[CANTIDAD]]</f>
        <v>0</v>
      </c>
      <c r="J282" s="57">
        <f>Tabla3[[#This Row],[VALOR TOTAL SIN IMPUESTO]]*0.19</f>
        <v>0</v>
      </c>
      <c r="K282" s="57"/>
      <c r="L282" s="57">
        <f>Tabla3[[#This Row],[VALOR TOTAL SIN IMPUESTO]]+Tabla3[[#This Row],[IVA]]+Tabla3[[#This Row],[IMPOCONSUMO]]</f>
        <v>0</v>
      </c>
      <c r="M282" s="88"/>
    </row>
    <row r="283" spans="1:13" ht="42.75" hidden="1" x14ac:dyDescent="0.25">
      <c r="A283" s="61">
        <v>282</v>
      </c>
      <c r="B283" s="62" t="s">
        <v>19</v>
      </c>
      <c r="C283" s="65" t="s">
        <v>419</v>
      </c>
      <c r="D283" s="66" t="s">
        <v>420</v>
      </c>
      <c r="E283" s="56" t="s">
        <v>119</v>
      </c>
      <c r="F283" s="96">
        <v>47894</v>
      </c>
      <c r="G283" s="82"/>
      <c r="H283" s="77"/>
      <c r="I283" s="57">
        <f>Tabla3[[#This Row],[VALOR UNITARIO OFERTADO SIN IMPUESTO]]*Tabla3[[#This Row],[DÍAS]]*Tabla3[[#This Row],[CANTIDAD]]</f>
        <v>0</v>
      </c>
      <c r="J283" s="57">
        <f>Tabla3[[#This Row],[VALOR TOTAL SIN IMPUESTO]]*0.19</f>
        <v>0</v>
      </c>
      <c r="K283" s="57"/>
      <c r="L283" s="57">
        <f>Tabla3[[#This Row],[VALOR TOTAL SIN IMPUESTO]]+Tabla3[[#This Row],[IVA]]+Tabla3[[#This Row],[IMPOCONSUMO]]</f>
        <v>0</v>
      </c>
      <c r="M283" s="88"/>
    </row>
    <row r="284" spans="1:13" ht="30" hidden="1" x14ac:dyDescent="0.25">
      <c r="A284" s="61">
        <v>283</v>
      </c>
      <c r="B284" s="62" t="s">
        <v>19</v>
      </c>
      <c r="C284" s="65" t="s">
        <v>421</v>
      </c>
      <c r="D284" s="66" t="s">
        <v>422</v>
      </c>
      <c r="E284" s="56" t="s">
        <v>119</v>
      </c>
      <c r="F284" s="96">
        <v>25330</v>
      </c>
      <c r="G284" s="82"/>
      <c r="H284" s="77"/>
      <c r="I284" s="57">
        <f>Tabla3[[#This Row],[VALOR UNITARIO OFERTADO SIN IMPUESTO]]*Tabla3[[#This Row],[DÍAS]]*Tabla3[[#This Row],[CANTIDAD]]</f>
        <v>0</v>
      </c>
      <c r="J284" s="57"/>
      <c r="K284" s="57"/>
      <c r="L284" s="57">
        <f>Tabla3[[#This Row],[VALOR TOTAL SIN IMPUESTO]]+Tabla3[[#This Row],[IVA]]+Tabla3[[#This Row],[IMPOCONSUMO]]</f>
        <v>0</v>
      </c>
      <c r="M284" s="88"/>
    </row>
    <row r="285" spans="1:13" ht="42.75" hidden="1" x14ac:dyDescent="0.25">
      <c r="A285" s="61">
        <v>284</v>
      </c>
      <c r="B285" s="62" t="s">
        <v>19</v>
      </c>
      <c r="C285" s="65" t="s">
        <v>423</v>
      </c>
      <c r="D285" s="66" t="s">
        <v>424</v>
      </c>
      <c r="E285" s="56" t="s">
        <v>119</v>
      </c>
      <c r="F285" s="96">
        <v>133930</v>
      </c>
      <c r="G285" s="82"/>
      <c r="H285" s="77"/>
      <c r="I285" s="57">
        <f>Tabla3[[#This Row],[VALOR UNITARIO OFERTADO SIN IMPUESTO]]*Tabla3[[#This Row],[DÍAS]]*Tabla3[[#This Row],[CANTIDAD]]</f>
        <v>0</v>
      </c>
      <c r="J285" s="57">
        <f>Tabla3[[#This Row],[VALOR TOTAL SIN IMPUESTO]]*0.19</f>
        <v>0</v>
      </c>
      <c r="K285" s="57"/>
      <c r="L285" s="57">
        <f>Tabla3[[#This Row],[VALOR TOTAL SIN IMPUESTO]]+Tabla3[[#This Row],[IVA]]+Tabla3[[#This Row],[IMPOCONSUMO]]</f>
        <v>0</v>
      </c>
      <c r="M285" s="88"/>
    </row>
    <row r="286" spans="1:13" ht="42.75" hidden="1" x14ac:dyDescent="0.25">
      <c r="A286" s="61">
        <v>285</v>
      </c>
      <c r="B286" s="62" t="s">
        <v>19</v>
      </c>
      <c r="C286" s="65" t="s">
        <v>425</v>
      </c>
      <c r="D286" s="66" t="s">
        <v>426</v>
      </c>
      <c r="E286" s="56" t="s">
        <v>119</v>
      </c>
      <c r="F286" s="96">
        <v>28224</v>
      </c>
      <c r="G286" s="82"/>
      <c r="H286" s="77"/>
      <c r="I286" s="57">
        <f>Tabla3[[#This Row],[VALOR UNITARIO OFERTADO SIN IMPUESTO]]*Tabla3[[#This Row],[DÍAS]]*Tabla3[[#This Row],[CANTIDAD]]</f>
        <v>0</v>
      </c>
      <c r="J286" s="57">
        <f>Tabla3[[#This Row],[VALOR TOTAL SIN IMPUESTO]]*0.19</f>
        <v>0</v>
      </c>
      <c r="K286" s="57"/>
      <c r="L286" s="57">
        <f>Tabla3[[#This Row],[VALOR TOTAL SIN IMPUESTO]]+Tabla3[[#This Row],[IVA]]+Tabla3[[#This Row],[IMPOCONSUMO]]</f>
        <v>0</v>
      </c>
      <c r="M286" s="88"/>
    </row>
    <row r="287" spans="1:13" ht="71.25" hidden="1" x14ac:dyDescent="0.25">
      <c r="A287" s="61">
        <v>286</v>
      </c>
      <c r="B287" s="62" t="s">
        <v>19</v>
      </c>
      <c r="C287" s="65" t="s">
        <v>427</v>
      </c>
      <c r="D287" s="66" t="s">
        <v>428</v>
      </c>
      <c r="E287" s="56" t="s">
        <v>119</v>
      </c>
      <c r="F287" s="96">
        <v>51499</v>
      </c>
      <c r="G287" s="82"/>
      <c r="H287" s="77"/>
      <c r="I287" s="57">
        <f>Tabla3[[#This Row],[VALOR UNITARIO OFERTADO SIN IMPUESTO]]*Tabla3[[#This Row],[DÍAS]]*Tabla3[[#This Row],[CANTIDAD]]</f>
        <v>0</v>
      </c>
      <c r="J287" s="57">
        <f>Tabla3[[#This Row],[VALOR TOTAL SIN IMPUESTO]]*0.19</f>
        <v>0</v>
      </c>
      <c r="K287" s="57"/>
      <c r="L287" s="57">
        <f>Tabla3[[#This Row],[VALOR TOTAL SIN IMPUESTO]]+Tabla3[[#This Row],[IVA]]+Tabla3[[#This Row],[IMPOCONSUMO]]</f>
        <v>0</v>
      </c>
      <c r="M287" s="88"/>
    </row>
    <row r="288" spans="1:13" ht="30" hidden="1" x14ac:dyDescent="0.25">
      <c r="A288" s="61">
        <v>287</v>
      </c>
      <c r="B288" s="62" t="s">
        <v>19</v>
      </c>
      <c r="C288" s="65" t="s">
        <v>429</v>
      </c>
      <c r="D288" s="66" t="s">
        <v>430</v>
      </c>
      <c r="E288" s="56" t="s">
        <v>119</v>
      </c>
      <c r="F288" s="96">
        <v>113897</v>
      </c>
      <c r="G288" s="82"/>
      <c r="H288" s="77"/>
      <c r="I288" s="57">
        <f>Tabla3[[#This Row],[VALOR UNITARIO OFERTADO SIN IMPUESTO]]*Tabla3[[#This Row],[DÍAS]]*Tabla3[[#This Row],[CANTIDAD]]</f>
        <v>0</v>
      </c>
      <c r="J288" s="57">
        <f>Tabla3[[#This Row],[VALOR TOTAL SIN IMPUESTO]]*0.19</f>
        <v>0</v>
      </c>
      <c r="K288" s="57"/>
      <c r="L288" s="57">
        <f>Tabla3[[#This Row],[VALOR TOTAL SIN IMPUESTO]]+Tabla3[[#This Row],[IVA]]+Tabla3[[#This Row],[IMPOCONSUMO]]</f>
        <v>0</v>
      </c>
      <c r="M288" s="88"/>
    </row>
    <row r="289" spans="1:13" ht="30" hidden="1" x14ac:dyDescent="0.25">
      <c r="A289" s="61">
        <v>288</v>
      </c>
      <c r="B289" s="62" t="s">
        <v>19</v>
      </c>
      <c r="C289" s="65" t="s">
        <v>431</v>
      </c>
      <c r="D289" s="66" t="s">
        <v>432</v>
      </c>
      <c r="E289" s="56" t="s">
        <v>119</v>
      </c>
      <c r="F289" s="96">
        <v>32763</v>
      </c>
      <c r="G289" s="82"/>
      <c r="H289" s="77"/>
      <c r="I289" s="57">
        <f>Tabla3[[#This Row],[VALOR UNITARIO OFERTADO SIN IMPUESTO]]*Tabla3[[#This Row],[DÍAS]]*Tabla3[[#This Row],[CANTIDAD]]</f>
        <v>0</v>
      </c>
      <c r="J289" s="57">
        <f>Tabla3[[#This Row],[VALOR TOTAL SIN IMPUESTO]]*0.19</f>
        <v>0</v>
      </c>
      <c r="K289" s="57"/>
      <c r="L289" s="57">
        <f>Tabla3[[#This Row],[VALOR TOTAL SIN IMPUESTO]]+Tabla3[[#This Row],[IVA]]+Tabla3[[#This Row],[IMPOCONSUMO]]</f>
        <v>0</v>
      </c>
      <c r="M289" s="88"/>
    </row>
    <row r="290" spans="1:13" ht="30" hidden="1" x14ac:dyDescent="0.25">
      <c r="A290" s="61">
        <v>289</v>
      </c>
      <c r="B290" s="62" t="s">
        <v>19</v>
      </c>
      <c r="C290" s="65" t="s">
        <v>433</v>
      </c>
      <c r="D290" s="66" t="s">
        <v>434</v>
      </c>
      <c r="E290" s="56" t="s">
        <v>119</v>
      </c>
      <c r="F290" s="96">
        <v>38554</v>
      </c>
      <c r="G290" s="82"/>
      <c r="H290" s="77"/>
      <c r="I290" s="57">
        <f>Tabla3[[#This Row],[VALOR UNITARIO OFERTADO SIN IMPUESTO]]*Tabla3[[#This Row],[DÍAS]]*Tabla3[[#This Row],[CANTIDAD]]</f>
        <v>0</v>
      </c>
      <c r="J290" s="57">
        <f>Tabla3[[#This Row],[VALOR TOTAL SIN IMPUESTO]]*0.19</f>
        <v>0</v>
      </c>
      <c r="K290" s="57"/>
      <c r="L290" s="57">
        <f>Tabla3[[#This Row],[VALOR TOTAL SIN IMPUESTO]]+Tabla3[[#This Row],[IVA]]+Tabla3[[#This Row],[IMPOCONSUMO]]</f>
        <v>0</v>
      </c>
      <c r="M290" s="88"/>
    </row>
    <row r="291" spans="1:13" ht="42.75" hidden="1" x14ac:dyDescent="0.25">
      <c r="A291" s="61">
        <v>290</v>
      </c>
      <c r="B291" s="62" t="s">
        <v>19</v>
      </c>
      <c r="C291" s="65" t="s">
        <v>435</v>
      </c>
      <c r="D291" s="66" t="s">
        <v>436</v>
      </c>
      <c r="E291" s="56" t="s">
        <v>119</v>
      </c>
      <c r="F291" s="96">
        <v>27932</v>
      </c>
      <c r="G291" s="82"/>
      <c r="H291" s="77"/>
      <c r="I291" s="57">
        <f>Tabla3[[#This Row],[VALOR UNITARIO OFERTADO SIN IMPUESTO]]*Tabla3[[#This Row],[DÍAS]]*Tabla3[[#This Row],[CANTIDAD]]</f>
        <v>0</v>
      </c>
      <c r="J291" s="57">
        <f>Tabla3[[#This Row],[VALOR TOTAL SIN IMPUESTO]]*0.19</f>
        <v>0</v>
      </c>
      <c r="K291" s="57"/>
      <c r="L291" s="57">
        <f>Tabla3[[#This Row],[VALOR TOTAL SIN IMPUESTO]]+Tabla3[[#This Row],[IVA]]+Tabla3[[#This Row],[IMPOCONSUMO]]</f>
        <v>0</v>
      </c>
      <c r="M291" s="88"/>
    </row>
    <row r="292" spans="1:13" ht="57" hidden="1" x14ac:dyDescent="0.25">
      <c r="A292" s="61">
        <v>291</v>
      </c>
      <c r="B292" s="62" t="s">
        <v>19</v>
      </c>
      <c r="C292" s="65" t="s">
        <v>437</v>
      </c>
      <c r="D292" s="66" t="s">
        <v>438</v>
      </c>
      <c r="E292" s="56" t="s">
        <v>119</v>
      </c>
      <c r="F292" s="96">
        <v>173376</v>
      </c>
      <c r="G292" s="82"/>
      <c r="H292" s="77"/>
      <c r="I292" s="57">
        <f>Tabla3[[#This Row],[VALOR UNITARIO OFERTADO SIN IMPUESTO]]*Tabla3[[#This Row],[DÍAS]]*Tabla3[[#This Row],[CANTIDAD]]</f>
        <v>0</v>
      </c>
      <c r="J292" s="57">
        <f>Tabla3[[#This Row],[VALOR TOTAL SIN IMPUESTO]]*0.19</f>
        <v>0</v>
      </c>
      <c r="K292" s="57"/>
      <c r="L292" s="57">
        <f>Tabla3[[#This Row],[VALOR TOTAL SIN IMPUESTO]]+Tabla3[[#This Row],[IVA]]+Tabla3[[#This Row],[IMPOCONSUMO]]</f>
        <v>0</v>
      </c>
      <c r="M292" s="88"/>
    </row>
    <row r="293" spans="1:13" ht="57" hidden="1" x14ac:dyDescent="0.25">
      <c r="A293" s="61">
        <v>292</v>
      </c>
      <c r="B293" s="62" t="s">
        <v>19</v>
      </c>
      <c r="C293" s="65" t="s">
        <v>439</v>
      </c>
      <c r="D293" s="66" t="s">
        <v>440</v>
      </c>
      <c r="E293" s="56" t="s">
        <v>119</v>
      </c>
      <c r="F293" s="96">
        <v>161178</v>
      </c>
      <c r="G293" s="82"/>
      <c r="H293" s="77"/>
      <c r="I293" s="57">
        <f>Tabla3[[#This Row],[VALOR UNITARIO OFERTADO SIN IMPUESTO]]*Tabla3[[#This Row],[DÍAS]]*Tabla3[[#This Row],[CANTIDAD]]</f>
        <v>0</v>
      </c>
      <c r="J293" s="57">
        <f>Tabla3[[#This Row],[VALOR TOTAL SIN IMPUESTO]]*0.19</f>
        <v>0</v>
      </c>
      <c r="K293" s="57"/>
      <c r="L293" s="57">
        <f>Tabla3[[#This Row],[VALOR TOTAL SIN IMPUESTO]]+Tabla3[[#This Row],[IVA]]+Tabla3[[#This Row],[IMPOCONSUMO]]</f>
        <v>0</v>
      </c>
      <c r="M293" s="88"/>
    </row>
    <row r="294" spans="1:13" ht="57" hidden="1" x14ac:dyDescent="0.25">
      <c r="A294" s="61">
        <v>293</v>
      </c>
      <c r="B294" s="62" t="s">
        <v>19</v>
      </c>
      <c r="C294" s="65" t="s">
        <v>441</v>
      </c>
      <c r="D294" s="66" t="s">
        <v>442</v>
      </c>
      <c r="E294" s="56" t="s">
        <v>119</v>
      </c>
      <c r="F294" s="96">
        <v>20164</v>
      </c>
      <c r="G294" s="82"/>
      <c r="H294" s="77"/>
      <c r="I294" s="57">
        <f>Tabla3[[#This Row],[VALOR UNITARIO OFERTADO SIN IMPUESTO]]*Tabla3[[#This Row],[DÍAS]]*Tabla3[[#This Row],[CANTIDAD]]</f>
        <v>0</v>
      </c>
      <c r="J294" s="57">
        <f>Tabla3[[#This Row],[VALOR TOTAL SIN IMPUESTO]]*0.19</f>
        <v>0</v>
      </c>
      <c r="K294" s="57"/>
      <c r="L294" s="57">
        <f>Tabla3[[#This Row],[VALOR TOTAL SIN IMPUESTO]]+Tabla3[[#This Row],[IVA]]+Tabla3[[#This Row],[IMPOCONSUMO]]</f>
        <v>0</v>
      </c>
      <c r="M294" s="88"/>
    </row>
    <row r="295" spans="1:13" ht="57" hidden="1" x14ac:dyDescent="0.25">
      <c r="A295" s="61">
        <v>294</v>
      </c>
      <c r="B295" s="62" t="s">
        <v>19</v>
      </c>
      <c r="C295" s="65" t="s">
        <v>443</v>
      </c>
      <c r="D295" s="66" t="s">
        <v>444</v>
      </c>
      <c r="E295" s="56" t="s">
        <v>119</v>
      </c>
      <c r="F295" s="96">
        <v>122330</v>
      </c>
      <c r="G295" s="82"/>
      <c r="H295" s="77"/>
      <c r="I295" s="57">
        <f>Tabla3[[#This Row],[VALOR UNITARIO OFERTADO SIN IMPUESTO]]*Tabla3[[#This Row],[DÍAS]]*Tabla3[[#This Row],[CANTIDAD]]</f>
        <v>0</v>
      </c>
      <c r="J295" s="57">
        <f>Tabla3[[#This Row],[VALOR TOTAL SIN IMPUESTO]]*0.19</f>
        <v>0</v>
      </c>
      <c r="K295" s="57"/>
      <c r="L295" s="57">
        <f>Tabla3[[#This Row],[VALOR TOTAL SIN IMPUESTO]]+Tabla3[[#This Row],[IVA]]+Tabla3[[#This Row],[IMPOCONSUMO]]</f>
        <v>0</v>
      </c>
      <c r="M295" s="88"/>
    </row>
    <row r="296" spans="1:13" ht="30" hidden="1" x14ac:dyDescent="0.25">
      <c r="A296" s="61">
        <v>295</v>
      </c>
      <c r="B296" s="62" t="s">
        <v>19</v>
      </c>
      <c r="C296" s="65" t="s">
        <v>445</v>
      </c>
      <c r="D296" s="66" t="s">
        <v>446</v>
      </c>
      <c r="E296" s="56" t="s">
        <v>119</v>
      </c>
      <c r="F296" s="96">
        <v>20035</v>
      </c>
      <c r="G296" s="82"/>
      <c r="H296" s="77"/>
      <c r="I296" s="57">
        <f>Tabla3[[#This Row],[VALOR UNITARIO OFERTADO SIN IMPUESTO]]*Tabla3[[#This Row],[DÍAS]]*Tabla3[[#This Row],[CANTIDAD]]</f>
        <v>0</v>
      </c>
      <c r="J296" s="57">
        <f>Tabla3[[#This Row],[VALOR TOTAL SIN IMPUESTO]]*0.19</f>
        <v>0</v>
      </c>
      <c r="K296" s="57"/>
      <c r="L296" s="57">
        <f>Tabla3[[#This Row],[VALOR TOTAL SIN IMPUESTO]]+Tabla3[[#This Row],[IVA]]+Tabla3[[#This Row],[IMPOCONSUMO]]</f>
        <v>0</v>
      </c>
      <c r="M296" s="88"/>
    </row>
    <row r="297" spans="1:13" ht="85.5" hidden="1" x14ac:dyDescent="0.25">
      <c r="A297" s="61">
        <v>296</v>
      </c>
      <c r="B297" s="62" t="s">
        <v>19</v>
      </c>
      <c r="C297" s="65" t="s">
        <v>121</v>
      </c>
      <c r="D297" s="66" t="s">
        <v>447</v>
      </c>
      <c r="E297" s="56" t="s">
        <v>119</v>
      </c>
      <c r="F297" s="96">
        <v>62701</v>
      </c>
      <c r="G297" s="82"/>
      <c r="H297" s="77"/>
      <c r="I297" s="57">
        <f>Tabla3[[#This Row],[VALOR UNITARIO OFERTADO SIN IMPUESTO]]*Tabla3[[#This Row],[DÍAS]]*Tabla3[[#This Row],[CANTIDAD]]</f>
        <v>0</v>
      </c>
      <c r="J297" s="57">
        <f>Tabla3[[#This Row],[VALOR TOTAL SIN IMPUESTO]]*0.19</f>
        <v>0</v>
      </c>
      <c r="K297" s="57"/>
      <c r="L297" s="57">
        <f>Tabla3[[#This Row],[VALOR TOTAL SIN IMPUESTO]]+Tabla3[[#This Row],[IVA]]+Tabla3[[#This Row],[IMPOCONSUMO]]</f>
        <v>0</v>
      </c>
      <c r="M297" s="88"/>
    </row>
    <row r="298" spans="1:13" ht="30" hidden="1" x14ac:dyDescent="0.25">
      <c r="A298" s="61">
        <v>297</v>
      </c>
      <c r="B298" s="62" t="s">
        <v>19</v>
      </c>
      <c r="C298" s="65" t="s">
        <v>448</v>
      </c>
      <c r="D298" s="66" t="s">
        <v>449</v>
      </c>
      <c r="E298" s="56" t="s">
        <v>119</v>
      </c>
      <c r="F298" s="96">
        <v>10071</v>
      </c>
      <c r="G298" s="82"/>
      <c r="H298" s="77"/>
      <c r="I298" s="57">
        <f>Tabla3[[#This Row],[VALOR UNITARIO OFERTADO SIN IMPUESTO]]*Tabla3[[#This Row],[DÍAS]]*Tabla3[[#This Row],[CANTIDAD]]</f>
        <v>0</v>
      </c>
      <c r="J298" s="57">
        <f>Tabla3[[#This Row],[VALOR TOTAL SIN IMPUESTO]]*0.19</f>
        <v>0</v>
      </c>
      <c r="K298" s="57"/>
      <c r="L298" s="57">
        <f>Tabla3[[#This Row],[VALOR TOTAL SIN IMPUESTO]]+Tabla3[[#This Row],[IVA]]+Tabla3[[#This Row],[IMPOCONSUMO]]</f>
        <v>0</v>
      </c>
      <c r="M298" s="88"/>
    </row>
    <row r="299" spans="1:13" ht="30" hidden="1" x14ac:dyDescent="0.25">
      <c r="A299" s="61">
        <v>298</v>
      </c>
      <c r="B299" s="62" t="s">
        <v>19</v>
      </c>
      <c r="C299" s="65" t="s">
        <v>450</v>
      </c>
      <c r="D299" s="66" t="s">
        <v>451</v>
      </c>
      <c r="E299" s="56" t="s">
        <v>119</v>
      </c>
      <c r="F299" s="96">
        <v>60414</v>
      </c>
      <c r="G299" s="82"/>
      <c r="H299" s="77"/>
      <c r="I299" s="57">
        <f>Tabla3[[#This Row],[VALOR UNITARIO OFERTADO SIN IMPUESTO]]*Tabla3[[#This Row],[DÍAS]]*Tabla3[[#This Row],[CANTIDAD]]</f>
        <v>0</v>
      </c>
      <c r="J299" s="57">
        <f>Tabla3[[#This Row],[VALOR TOTAL SIN IMPUESTO]]*0.19</f>
        <v>0</v>
      </c>
      <c r="K299" s="57"/>
      <c r="L299" s="57">
        <f>Tabla3[[#This Row],[VALOR TOTAL SIN IMPUESTO]]+Tabla3[[#This Row],[IVA]]+Tabla3[[#This Row],[IMPOCONSUMO]]</f>
        <v>0</v>
      </c>
      <c r="M299" s="88"/>
    </row>
    <row r="300" spans="1:13" ht="30" hidden="1" x14ac:dyDescent="0.25">
      <c r="A300" s="61">
        <v>299</v>
      </c>
      <c r="B300" s="62" t="s">
        <v>19</v>
      </c>
      <c r="C300" s="65" t="s">
        <v>452</v>
      </c>
      <c r="D300" s="66" t="s">
        <v>453</v>
      </c>
      <c r="E300" s="56" t="s">
        <v>119</v>
      </c>
      <c r="F300" s="96">
        <v>17259</v>
      </c>
      <c r="G300" s="82"/>
      <c r="H300" s="77"/>
      <c r="I300" s="57">
        <f>Tabla3[[#This Row],[VALOR UNITARIO OFERTADO SIN IMPUESTO]]*Tabla3[[#This Row],[DÍAS]]*Tabla3[[#This Row],[CANTIDAD]]</f>
        <v>0</v>
      </c>
      <c r="J300" s="57">
        <f>Tabla3[[#This Row],[VALOR TOTAL SIN IMPUESTO]]*0.19</f>
        <v>0</v>
      </c>
      <c r="K300" s="57"/>
      <c r="L300" s="57">
        <f>Tabla3[[#This Row],[VALOR TOTAL SIN IMPUESTO]]+Tabla3[[#This Row],[IVA]]+Tabla3[[#This Row],[IMPOCONSUMO]]</f>
        <v>0</v>
      </c>
      <c r="M300" s="88"/>
    </row>
    <row r="301" spans="1:13" ht="30" hidden="1" x14ac:dyDescent="0.25">
      <c r="A301" s="61">
        <v>300</v>
      </c>
      <c r="B301" s="62" t="s">
        <v>19</v>
      </c>
      <c r="C301" s="65" t="s">
        <v>454</v>
      </c>
      <c r="D301" s="66" t="s">
        <v>455</v>
      </c>
      <c r="E301" s="56" t="s">
        <v>119</v>
      </c>
      <c r="F301" s="96">
        <v>58881</v>
      </c>
      <c r="G301" s="82"/>
      <c r="H301" s="77"/>
      <c r="I301" s="57">
        <f>Tabla3[[#This Row],[VALOR UNITARIO OFERTADO SIN IMPUESTO]]*Tabla3[[#This Row],[DÍAS]]*Tabla3[[#This Row],[CANTIDAD]]</f>
        <v>0</v>
      </c>
      <c r="J301" s="57">
        <f>Tabla3[[#This Row],[VALOR TOTAL SIN IMPUESTO]]*0.19</f>
        <v>0</v>
      </c>
      <c r="K301" s="57"/>
      <c r="L301" s="57">
        <f>Tabla3[[#This Row],[VALOR TOTAL SIN IMPUESTO]]+Tabla3[[#This Row],[IVA]]+Tabla3[[#This Row],[IMPOCONSUMO]]</f>
        <v>0</v>
      </c>
      <c r="M301" s="88"/>
    </row>
    <row r="302" spans="1:13" ht="30" hidden="1" x14ac:dyDescent="0.25">
      <c r="A302" s="61">
        <v>301</v>
      </c>
      <c r="B302" s="62" t="s">
        <v>19</v>
      </c>
      <c r="C302" s="65" t="s">
        <v>456</v>
      </c>
      <c r="D302" s="66" t="s">
        <v>457</v>
      </c>
      <c r="E302" s="56" t="s">
        <v>119</v>
      </c>
      <c r="F302" s="96">
        <v>115308</v>
      </c>
      <c r="G302" s="82"/>
      <c r="H302" s="77"/>
      <c r="I302" s="57">
        <f>Tabla3[[#This Row],[VALOR UNITARIO OFERTADO SIN IMPUESTO]]*Tabla3[[#This Row],[DÍAS]]*Tabla3[[#This Row],[CANTIDAD]]</f>
        <v>0</v>
      </c>
      <c r="J302" s="57">
        <f>Tabla3[[#This Row],[VALOR TOTAL SIN IMPUESTO]]*0.19</f>
        <v>0</v>
      </c>
      <c r="K302" s="57"/>
      <c r="L302" s="57">
        <f>Tabla3[[#This Row],[VALOR TOTAL SIN IMPUESTO]]+Tabla3[[#This Row],[IVA]]+Tabla3[[#This Row],[IMPOCONSUMO]]</f>
        <v>0</v>
      </c>
      <c r="M302" s="88"/>
    </row>
    <row r="303" spans="1:13" ht="42.75" hidden="1" x14ac:dyDescent="0.25">
      <c r="A303" s="61">
        <v>302</v>
      </c>
      <c r="B303" s="62" t="s">
        <v>19</v>
      </c>
      <c r="C303" s="65" t="s">
        <v>458</v>
      </c>
      <c r="D303" s="66" t="s">
        <v>459</v>
      </c>
      <c r="E303" s="56" t="s">
        <v>119</v>
      </c>
      <c r="F303" s="96">
        <v>59112</v>
      </c>
      <c r="G303" s="82"/>
      <c r="H303" s="77"/>
      <c r="I303" s="57">
        <f>Tabla3[[#This Row],[VALOR UNITARIO OFERTADO SIN IMPUESTO]]*Tabla3[[#This Row],[DÍAS]]*Tabla3[[#This Row],[CANTIDAD]]</f>
        <v>0</v>
      </c>
      <c r="J303" s="57">
        <f>Tabla3[[#This Row],[VALOR TOTAL SIN IMPUESTO]]*0.19</f>
        <v>0</v>
      </c>
      <c r="K303" s="57"/>
      <c r="L303" s="57">
        <f>Tabla3[[#This Row],[VALOR TOTAL SIN IMPUESTO]]+Tabla3[[#This Row],[IVA]]+Tabla3[[#This Row],[IMPOCONSUMO]]</f>
        <v>0</v>
      </c>
      <c r="M303" s="88"/>
    </row>
    <row r="304" spans="1:13" ht="42.75" hidden="1" x14ac:dyDescent="0.25">
      <c r="A304" s="61">
        <v>303</v>
      </c>
      <c r="B304" s="62" t="s">
        <v>19</v>
      </c>
      <c r="C304" s="65" t="s">
        <v>460</v>
      </c>
      <c r="D304" s="66" t="s">
        <v>461</v>
      </c>
      <c r="E304" s="56" t="s">
        <v>119</v>
      </c>
      <c r="F304" s="96">
        <v>14561</v>
      </c>
      <c r="G304" s="82"/>
      <c r="H304" s="77"/>
      <c r="I304" s="57">
        <f>Tabla3[[#This Row],[VALOR UNITARIO OFERTADO SIN IMPUESTO]]*Tabla3[[#This Row],[DÍAS]]*Tabla3[[#This Row],[CANTIDAD]]</f>
        <v>0</v>
      </c>
      <c r="J304" s="57">
        <f>Tabla3[[#This Row],[VALOR TOTAL SIN IMPUESTO]]*0.19</f>
        <v>0</v>
      </c>
      <c r="K304" s="57"/>
      <c r="L304" s="57">
        <f>Tabla3[[#This Row],[VALOR TOTAL SIN IMPUESTO]]+Tabla3[[#This Row],[IVA]]+Tabla3[[#This Row],[IMPOCONSUMO]]</f>
        <v>0</v>
      </c>
      <c r="M304" s="88"/>
    </row>
    <row r="305" spans="1:13" ht="42.75" hidden="1" x14ac:dyDescent="0.25">
      <c r="A305" s="61">
        <v>304</v>
      </c>
      <c r="B305" s="62" t="s">
        <v>19</v>
      </c>
      <c r="C305" s="65" t="s">
        <v>462</v>
      </c>
      <c r="D305" s="66" t="s">
        <v>463</v>
      </c>
      <c r="E305" s="56" t="s">
        <v>119</v>
      </c>
      <c r="F305" s="96">
        <v>2227325</v>
      </c>
      <c r="G305" s="82"/>
      <c r="H305" s="77"/>
      <c r="I305" s="57">
        <f>Tabla3[[#This Row],[VALOR UNITARIO OFERTADO SIN IMPUESTO]]*Tabla3[[#This Row],[DÍAS]]*Tabla3[[#This Row],[CANTIDAD]]</f>
        <v>0</v>
      </c>
      <c r="J305" s="57">
        <f>Tabla3[[#This Row],[VALOR TOTAL SIN IMPUESTO]]*0.19</f>
        <v>0</v>
      </c>
      <c r="K305" s="57"/>
      <c r="L305" s="57">
        <f>Tabla3[[#This Row],[VALOR TOTAL SIN IMPUESTO]]+Tabla3[[#This Row],[IVA]]+Tabla3[[#This Row],[IMPOCONSUMO]]</f>
        <v>0</v>
      </c>
      <c r="M305" s="88"/>
    </row>
    <row r="306" spans="1:13" ht="42.75" hidden="1" x14ac:dyDescent="0.25">
      <c r="A306" s="61">
        <v>305</v>
      </c>
      <c r="B306" s="62" t="s">
        <v>19</v>
      </c>
      <c r="C306" s="65" t="s">
        <v>462</v>
      </c>
      <c r="D306" s="66" t="s">
        <v>464</v>
      </c>
      <c r="E306" s="56" t="s">
        <v>119</v>
      </c>
      <c r="F306" s="96">
        <v>1808735</v>
      </c>
      <c r="G306" s="82"/>
      <c r="H306" s="77"/>
      <c r="I306" s="57">
        <f>Tabla3[[#This Row],[VALOR UNITARIO OFERTADO SIN IMPUESTO]]*Tabla3[[#This Row],[DÍAS]]*Tabla3[[#This Row],[CANTIDAD]]</f>
        <v>0</v>
      </c>
      <c r="J306" s="57">
        <f>Tabla3[[#This Row],[VALOR TOTAL SIN IMPUESTO]]*0.19</f>
        <v>0</v>
      </c>
      <c r="K306" s="57"/>
      <c r="L306" s="57">
        <f>Tabla3[[#This Row],[VALOR TOTAL SIN IMPUESTO]]+Tabla3[[#This Row],[IVA]]+Tabla3[[#This Row],[IMPOCONSUMO]]</f>
        <v>0</v>
      </c>
      <c r="M306" s="88"/>
    </row>
    <row r="307" spans="1:13" ht="42.75" hidden="1" x14ac:dyDescent="0.25">
      <c r="A307" s="61">
        <v>306</v>
      </c>
      <c r="B307" s="62" t="s">
        <v>19</v>
      </c>
      <c r="C307" s="65" t="s">
        <v>115</v>
      </c>
      <c r="D307" s="66" t="s">
        <v>465</v>
      </c>
      <c r="E307" s="56" t="s">
        <v>119</v>
      </c>
      <c r="F307" s="96">
        <v>352190</v>
      </c>
      <c r="G307" s="82"/>
      <c r="H307" s="77"/>
      <c r="I307" s="57">
        <f>Tabla3[[#This Row],[VALOR UNITARIO OFERTADO SIN IMPUESTO]]*Tabla3[[#This Row],[DÍAS]]*Tabla3[[#This Row],[CANTIDAD]]</f>
        <v>0</v>
      </c>
      <c r="J307" s="57">
        <f>Tabla3[[#This Row],[VALOR TOTAL SIN IMPUESTO]]*0.19</f>
        <v>0</v>
      </c>
      <c r="K307" s="57"/>
      <c r="L307" s="57">
        <f>Tabla3[[#This Row],[VALOR TOTAL SIN IMPUESTO]]+Tabla3[[#This Row],[IVA]]+Tabla3[[#This Row],[IMPOCONSUMO]]</f>
        <v>0</v>
      </c>
      <c r="M307" s="88"/>
    </row>
    <row r="308" spans="1:13" ht="42.75" hidden="1" x14ac:dyDescent="0.25">
      <c r="A308" s="61">
        <v>307</v>
      </c>
      <c r="B308" s="62" t="s">
        <v>19</v>
      </c>
      <c r="C308" s="65" t="s">
        <v>466</v>
      </c>
      <c r="D308" s="66" t="s">
        <v>467</v>
      </c>
      <c r="E308" s="56" t="s">
        <v>119</v>
      </c>
      <c r="F308" s="96">
        <v>457669</v>
      </c>
      <c r="G308" s="82"/>
      <c r="H308" s="77"/>
      <c r="I308" s="57">
        <f>Tabla3[[#This Row],[VALOR UNITARIO OFERTADO SIN IMPUESTO]]*Tabla3[[#This Row],[DÍAS]]*Tabla3[[#This Row],[CANTIDAD]]</f>
        <v>0</v>
      </c>
      <c r="J308" s="57">
        <f>Tabla3[[#This Row],[VALOR TOTAL SIN IMPUESTO]]*0.19</f>
        <v>0</v>
      </c>
      <c r="K308" s="57"/>
      <c r="L308" s="57">
        <f>Tabla3[[#This Row],[VALOR TOTAL SIN IMPUESTO]]+Tabla3[[#This Row],[IVA]]+Tabla3[[#This Row],[IMPOCONSUMO]]</f>
        <v>0</v>
      </c>
      <c r="M308" s="88"/>
    </row>
    <row r="309" spans="1:13" ht="30" hidden="1" x14ac:dyDescent="0.25">
      <c r="A309" s="61">
        <v>308</v>
      </c>
      <c r="B309" s="62" t="s">
        <v>19</v>
      </c>
      <c r="C309" s="65" t="s">
        <v>468</v>
      </c>
      <c r="D309" s="66" t="s">
        <v>469</v>
      </c>
      <c r="E309" s="56" t="s">
        <v>119</v>
      </c>
      <c r="F309" s="96">
        <v>362940</v>
      </c>
      <c r="G309" s="82"/>
      <c r="H309" s="77"/>
      <c r="I309" s="57">
        <f>Tabla3[[#This Row],[VALOR UNITARIO OFERTADO SIN IMPUESTO]]*Tabla3[[#This Row],[DÍAS]]*Tabla3[[#This Row],[CANTIDAD]]</f>
        <v>0</v>
      </c>
      <c r="J309" s="57">
        <f>Tabla3[[#This Row],[VALOR TOTAL SIN IMPUESTO]]*0.19</f>
        <v>0</v>
      </c>
      <c r="K309" s="57"/>
      <c r="L309" s="57">
        <f>Tabla3[[#This Row],[VALOR TOTAL SIN IMPUESTO]]+Tabla3[[#This Row],[IVA]]+Tabla3[[#This Row],[IMPOCONSUMO]]</f>
        <v>0</v>
      </c>
      <c r="M309" s="88"/>
    </row>
    <row r="310" spans="1:13" ht="30" hidden="1" x14ac:dyDescent="0.25">
      <c r="A310" s="61">
        <v>309</v>
      </c>
      <c r="B310" s="62" t="s">
        <v>19</v>
      </c>
      <c r="C310" s="65" t="s">
        <v>470</v>
      </c>
      <c r="D310" s="66" t="s">
        <v>471</v>
      </c>
      <c r="E310" s="56" t="s">
        <v>119</v>
      </c>
      <c r="F310" s="96">
        <v>474864</v>
      </c>
      <c r="G310" s="82"/>
      <c r="H310" s="77"/>
      <c r="I310" s="57">
        <f>Tabla3[[#This Row],[VALOR UNITARIO OFERTADO SIN IMPUESTO]]*Tabla3[[#This Row],[DÍAS]]*Tabla3[[#This Row],[CANTIDAD]]</f>
        <v>0</v>
      </c>
      <c r="J310" s="57">
        <f>Tabla3[[#This Row],[VALOR TOTAL SIN IMPUESTO]]*0.19</f>
        <v>0</v>
      </c>
      <c r="K310" s="57"/>
      <c r="L310" s="57">
        <f>Tabla3[[#This Row],[VALOR TOTAL SIN IMPUESTO]]+Tabla3[[#This Row],[IVA]]+Tabla3[[#This Row],[IMPOCONSUMO]]</f>
        <v>0</v>
      </c>
      <c r="M310" s="88"/>
    </row>
    <row r="311" spans="1:13" ht="30" hidden="1" x14ac:dyDescent="0.25">
      <c r="A311" s="61">
        <v>310</v>
      </c>
      <c r="B311" s="62" t="s">
        <v>19</v>
      </c>
      <c r="C311" s="65" t="s">
        <v>472</v>
      </c>
      <c r="D311" s="66" t="s">
        <v>473</v>
      </c>
      <c r="E311" s="56" t="s">
        <v>119</v>
      </c>
      <c r="F311" s="96">
        <v>33575</v>
      </c>
      <c r="G311" s="82"/>
      <c r="H311" s="77"/>
      <c r="I311" s="57">
        <f>Tabla3[[#This Row],[VALOR UNITARIO OFERTADO SIN IMPUESTO]]*Tabla3[[#This Row],[DÍAS]]*Tabla3[[#This Row],[CANTIDAD]]</f>
        <v>0</v>
      </c>
      <c r="J311" s="57">
        <f>Tabla3[[#This Row],[VALOR TOTAL SIN IMPUESTO]]*0.19</f>
        <v>0</v>
      </c>
      <c r="K311" s="57"/>
      <c r="L311" s="57">
        <f>Tabla3[[#This Row],[VALOR TOTAL SIN IMPUESTO]]+Tabla3[[#This Row],[IVA]]+Tabla3[[#This Row],[IMPOCONSUMO]]</f>
        <v>0</v>
      </c>
      <c r="M311" s="88"/>
    </row>
    <row r="312" spans="1:13" ht="42.75" hidden="1" x14ac:dyDescent="0.25">
      <c r="A312" s="61">
        <v>311</v>
      </c>
      <c r="B312" s="62" t="s">
        <v>19</v>
      </c>
      <c r="C312" s="65" t="s">
        <v>474</v>
      </c>
      <c r="D312" s="66" t="s">
        <v>475</v>
      </c>
      <c r="E312" s="56" t="s">
        <v>119</v>
      </c>
      <c r="F312" s="96">
        <v>233530</v>
      </c>
      <c r="G312" s="82"/>
      <c r="H312" s="77"/>
      <c r="I312" s="57">
        <f>Tabla3[[#This Row],[VALOR UNITARIO OFERTADO SIN IMPUESTO]]*Tabla3[[#This Row],[DÍAS]]*Tabla3[[#This Row],[CANTIDAD]]</f>
        <v>0</v>
      </c>
      <c r="J312" s="57">
        <f>Tabla3[[#This Row],[VALOR TOTAL SIN IMPUESTO]]*0.19</f>
        <v>0</v>
      </c>
      <c r="K312" s="57"/>
      <c r="L312" s="57">
        <f>Tabla3[[#This Row],[VALOR TOTAL SIN IMPUESTO]]+Tabla3[[#This Row],[IVA]]+Tabla3[[#This Row],[IMPOCONSUMO]]</f>
        <v>0</v>
      </c>
      <c r="M312" s="88"/>
    </row>
    <row r="313" spans="1:13" ht="30" hidden="1" x14ac:dyDescent="0.25">
      <c r="A313" s="61">
        <v>312</v>
      </c>
      <c r="B313" s="62" t="s">
        <v>19</v>
      </c>
      <c r="C313" s="65" t="s">
        <v>476</v>
      </c>
      <c r="D313" s="66" t="s">
        <v>477</v>
      </c>
      <c r="E313" s="56" t="s">
        <v>119</v>
      </c>
      <c r="F313" s="96">
        <v>18477</v>
      </c>
      <c r="G313" s="82"/>
      <c r="H313" s="77"/>
      <c r="I313" s="57">
        <f>Tabla3[[#This Row],[VALOR UNITARIO OFERTADO SIN IMPUESTO]]*Tabla3[[#This Row],[DÍAS]]*Tabla3[[#This Row],[CANTIDAD]]</f>
        <v>0</v>
      </c>
      <c r="J313" s="57">
        <f>Tabla3[[#This Row],[VALOR TOTAL SIN IMPUESTO]]*0.19</f>
        <v>0</v>
      </c>
      <c r="K313" s="57"/>
      <c r="L313" s="57">
        <f>Tabla3[[#This Row],[VALOR TOTAL SIN IMPUESTO]]+Tabla3[[#This Row],[IVA]]+Tabla3[[#This Row],[IMPOCONSUMO]]</f>
        <v>0</v>
      </c>
      <c r="M313" s="88"/>
    </row>
    <row r="314" spans="1:13" ht="30" hidden="1" x14ac:dyDescent="0.25">
      <c r="A314" s="61">
        <v>313</v>
      </c>
      <c r="B314" s="62" t="s">
        <v>19</v>
      </c>
      <c r="C314" s="65" t="s">
        <v>478</v>
      </c>
      <c r="D314" s="66" t="s">
        <v>479</v>
      </c>
      <c r="E314" s="56" t="s">
        <v>119</v>
      </c>
      <c r="F314" s="96">
        <v>14072</v>
      </c>
      <c r="G314" s="82"/>
      <c r="H314" s="77"/>
      <c r="I314" s="57">
        <f>Tabla3[[#This Row],[VALOR UNITARIO OFERTADO SIN IMPUESTO]]*Tabla3[[#This Row],[DÍAS]]*Tabla3[[#This Row],[CANTIDAD]]</f>
        <v>0</v>
      </c>
      <c r="J314" s="57">
        <f>Tabla3[[#This Row],[VALOR TOTAL SIN IMPUESTO]]*0.19</f>
        <v>0</v>
      </c>
      <c r="K314" s="57"/>
      <c r="L314" s="57">
        <f>Tabla3[[#This Row],[VALOR TOTAL SIN IMPUESTO]]+Tabla3[[#This Row],[IVA]]+Tabla3[[#This Row],[IMPOCONSUMO]]</f>
        <v>0</v>
      </c>
      <c r="M314" s="88"/>
    </row>
    <row r="315" spans="1:13" ht="30" hidden="1" x14ac:dyDescent="0.25">
      <c r="A315" s="61">
        <v>314</v>
      </c>
      <c r="B315" s="62" t="s">
        <v>19</v>
      </c>
      <c r="C315" s="65" t="s">
        <v>480</v>
      </c>
      <c r="D315" s="66" t="s">
        <v>481</v>
      </c>
      <c r="E315" s="56" t="s">
        <v>119</v>
      </c>
      <c r="F315" s="96">
        <v>18812</v>
      </c>
      <c r="G315" s="82"/>
      <c r="H315" s="77"/>
      <c r="I315" s="57">
        <f>Tabla3[[#This Row],[VALOR UNITARIO OFERTADO SIN IMPUESTO]]*Tabla3[[#This Row],[DÍAS]]*Tabla3[[#This Row],[CANTIDAD]]</f>
        <v>0</v>
      </c>
      <c r="J315" s="57">
        <f>Tabla3[[#This Row],[VALOR TOTAL SIN IMPUESTO]]*0.19</f>
        <v>0</v>
      </c>
      <c r="K315" s="57"/>
      <c r="L315" s="57">
        <f>Tabla3[[#This Row],[VALOR TOTAL SIN IMPUESTO]]+Tabla3[[#This Row],[IVA]]+Tabla3[[#This Row],[IMPOCONSUMO]]</f>
        <v>0</v>
      </c>
      <c r="M315" s="88"/>
    </row>
    <row r="316" spans="1:13" ht="30" hidden="1" x14ac:dyDescent="0.25">
      <c r="A316" s="61">
        <v>315</v>
      </c>
      <c r="B316" s="62" t="s">
        <v>19</v>
      </c>
      <c r="C316" s="65" t="s">
        <v>482</v>
      </c>
      <c r="D316" s="66" t="s">
        <v>483</v>
      </c>
      <c r="E316" s="56" t="s">
        <v>119</v>
      </c>
      <c r="F316" s="96">
        <v>11319</v>
      </c>
      <c r="G316" s="82"/>
      <c r="H316" s="77"/>
      <c r="I316" s="57">
        <f>Tabla3[[#This Row],[VALOR UNITARIO OFERTADO SIN IMPUESTO]]*Tabla3[[#This Row],[DÍAS]]*Tabla3[[#This Row],[CANTIDAD]]</f>
        <v>0</v>
      </c>
      <c r="J316" s="57">
        <f>Tabla3[[#This Row],[VALOR TOTAL SIN IMPUESTO]]*0.19</f>
        <v>0</v>
      </c>
      <c r="K316" s="57"/>
      <c r="L316" s="57">
        <f>Tabla3[[#This Row],[VALOR TOTAL SIN IMPUESTO]]+Tabla3[[#This Row],[IVA]]+Tabla3[[#This Row],[IMPOCONSUMO]]</f>
        <v>0</v>
      </c>
      <c r="M316" s="88"/>
    </row>
    <row r="317" spans="1:13" ht="30" hidden="1" x14ac:dyDescent="0.25">
      <c r="A317" s="61">
        <v>316</v>
      </c>
      <c r="B317" s="62" t="s">
        <v>19</v>
      </c>
      <c r="C317" s="65" t="s">
        <v>484</v>
      </c>
      <c r="D317" s="66" t="s">
        <v>485</v>
      </c>
      <c r="E317" s="56" t="s">
        <v>119</v>
      </c>
      <c r="F317" s="96">
        <v>17168</v>
      </c>
      <c r="G317" s="82"/>
      <c r="H317" s="77"/>
      <c r="I317" s="57">
        <f>Tabla3[[#This Row],[VALOR UNITARIO OFERTADO SIN IMPUESTO]]*Tabla3[[#This Row],[DÍAS]]*Tabla3[[#This Row],[CANTIDAD]]</f>
        <v>0</v>
      </c>
      <c r="J317" s="57">
        <f>Tabla3[[#This Row],[VALOR TOTAL SIN IMPUESTO]]*0.19</f>
        <v>0</v>
      </c>
      <c r="K317" s="57"/>
      <c r="L317" s="57">
        <f>Tabla3[[#This Row],[VALOR TOTAL SIN IMPUESTO]]+Tabla3[[#This Row],[IVA]]+Tabla3[[#This Row],[IMPOCONSUMO]]</f>
        <v>0</v>
      </c>
      <c r="M317" s="88"/>
    </row>
    <row r="318" spans="1:13" ht="30" hidden="1" x14ac:dyDescent="0.25">
      <c r="A318" s="61">
        <v>317</v>
      </c>
      <c r="B318" s="62" t="s">
        <v>19</v>
      </c>
      <c r="C318" s="65" t="s">
        <v>486</v>
      </c>
      <c r="D318" s="66" t="s">
        <v>487</v>
      </c>
      <c r="E318" s="56" t="s">
        <v>119</v>
      </c>
      <c r="F318" s="96">
        <v>14683</v>
      </c>
      <c r="G318" s="82"/>
      <c r="H318" s="77"/>
      <c r="I318" s="57">
        <f>Tabla3[[#This Row],[VALOR UNITARIO OFERTADO SIN IMPUESTO]]*Tabla3[[#This Row],[DÍAS]]*Tabla3[[#This Row],[CANTIDAD]]</f>
        <v>0</v>
      </c>
      <c r="J318" s="57">
        <f>Tabla3[[#This Row],[VALOR TOTAL SIN IMPUESTO]]*0.19</f>
        <v>0</v>
      </c>
      <c r="K318" s="57"/>
      <c r="L318" s="57">
        <f>Tabla3[[#This Row],[VALOR TOTAL SIN IMPUESTO]]+Tabla3[[#This Row],[IVA]]+Tabla3[[#This Row],[IMPOCONSUMO]]</f>
        <v>0</v>
      </c>
      <c r="M318" s="88"/>
    </row>
    <row r="319" spans="1:13" ht="30" hidden="1" x14ac:dyDescent="0.25">
      <c r="A319" s="61">
        <v>318</v>
      </c>
      <c r="B319" s="62" t="s">
        <v>19</v>
      </c>
      <c r="C319" s="65" t="s">
        <v>488</v>
      </c>
      <c r="D319" s="66" t="s">
        <v>489</v>
      </c>
      <c r="E319" s="56" t="s">
        <v>119</v>
      </c>
      <c r="F319" s="96">
        <v>17347</v>
      </c>
      <c r="G319" s="82"/>
      <c r="H319" s="77"/>
      <c r="I319" s="57">
        <f>Tabla3[[#This Row],[VALOR UNITARIO OFERTADO SIN IMPUESTO]]*Tabla3[[#This Row],[DÍAS]]*Tabla3[[#This Row],[CANTIDAD]]</f>
        <v>0</v>
      </c>
      <c r="J319" s="57">
        <f>Tabla3[[#This Row],[VALOR TOTAL SIN IMPUESTO]]*0.19</f>
        <v>0</v>
      </c>
      <c r="K319" s="57"/>
      <c r="L319" s="57">
        <f>Tabla3[[#This Row],[VALOR TOTAL SIN IMPUESTO]]+Tabla3[[#This Row],[IVA]]+Tabla3[[#This Row],[IMPOCONSUMO]]</f>
        <v>0</v>
      </c>
      <c r="M319" s="88"/>
    </row>
    <row r="320" spans="1:13" ht="30" hidden="1" x14ac:dyDescent="0.25">
      <c r="A320" s="61">
        <v>319</v>
      </c>
      <c r="B320" s="62" t="s">
        <v>19</v>
      </c>
      <c r="C320" s="65" t="s">
        <v>490</v>
      </c>
      <c r="D320" s="66" t="s">
        <v>491</v>
      </c>
      <c r="E320" s="56" t="s">
        <v>119</v>
      </c>
      <c r="F320" s="96">
        <v>35053</v>
      </c>
      <c r="G320" s="82"/>
      <c r="H320" s="77"/>
      <c r="I320" s="57">
        <f>Tabla3[[#This Row],[VALOR UNITARIO OFERTADO SIN IMPUESTO]]*Tabla3[[#This Row],[DÍAS]]*Tabla3[[#This Row],[CANTIDAD]]</f>
        <v>0</v>
      </c>
      <c r="J320" s="57">
        <f>Tabla3[[#This Row],[VALOR TOTAL SIN IMPUESTO]]*0.19</f>
        <v>0</v>
      </c>
      <c r="K320" s="57"/>
      <c r="L320" s="57">
        <f>Tabla3[[#This Row],[VALOR TOTAL SIN IMPUESTO]]+Tabla3[[#This Row],[IVA]]+Tabla3[[#This Row],[IMPOCONSUMO]]</f>
        <v>0</v>
      </c>
      <c r="M320" s="88"/>
    </row>
    <row r="321" spans="1:13" ht="30" hidden="1" x14ac:dyDescent="0.25">
      <c r="A321" s="61">
        <v>320</v>
      </c>
      <c r="B321" s="62" t="s">
        <v>19</v>
      </c>
      <c r="C321" s="65" t="s">
        <v>492</v>
      </c>
      <c r="D321" s="66" t="s">
        <v>493</v>
      </c>
      <c r="E321" s="56" t="s">
        <v>119</v>
      </c>
      <c r="F321" s="96">
        <v>36702</v>
      </c>
      <c r="G321" s="82"/>
      <c r="H321" s="77"/>
      <c r="I321" s="57">
        <f>Tabla3[[#This Row],[VALOR UNITARIO OFERTADO SIN IMPUESTO]]*Tabla3[[#This Row],[DÍAS]]*Tabla3[[#This Row],[CANTIDAD]]</f>
        <v>0</v>
      </c>
      <c r="J321" s="57">
        <f>Tabla3[[#This Row],[VALOR TOTAL SIN IMPUESTO]]*0.19</f>
        <v>0</v>
      </c>
      <c r="K321" s="57"/>
      <c r="L321" s="57">
        <f>Tabla3[[#This Row],[VALOR TOTAL SIN IMPUESTO]]+Tabla3[[#This Row],[IVA]]+Tabla3[[#This Row],[IMPOCONSUMO]]</f>
        <v>0</v>
      </c>
      <c r="M321" s="88"/>
    </row>
    <row r="322" spans="1:13" ht="42.75" hidden="1" x14ac:dyDescent="0.25">
      <c r="A322" s="61">
        <v>321</v>
      </c>
      <c r="B322" s="62" t="s">
        <v>19</v>
      </c>
      <c r="C322" s="65" t="s">
        <v>494</v>
      </c>
      <c r="D322" s="66" t="s">
        <v>495</v>
      </c>
      <c r="E322" s="56" t="s">
        <v>119</v>
      </c>
      <c r="F322" s="96">
        <v>57648</v>
      </c>
      <c r="G322" s="82"/>
      <c r="H322" s="77"/>
      <c r="I322" s="57">
        <f>Tabla3[[#This Row],[VALOR UNITARIO OFERTADO SIN IMPUESTO]]*Tabla3[[#This Row],[DÍAS]]*Tabla3[[#This Row],[CANTIDAD]]</f>
        <v>0</v>
      </c>
      <c r="J322" s="57">
        <f>Tabla3[[#This Row],[VALOR TOTAL SIN IMPUESTO]]*0.19</f>
        <v>0</v>
      </c>
      <c r="K322" s="57"/>
      <c r="L322" s="57">
        <f>Tabla3[[#This Row],[VALOR TOTAL SIN IMPUESTO]]+Tabla3[[#This Row],[IVA]]+Tabla3[[#This Row],[IMPOCONSUMO]]</f>
        <v>0</v>
      </c>
      <c r="M322" s="88"/>
    </row>
    <row r="323" spans="1:13" ht="57" hidden="1" x14ac:dyDescent="0.25">
      <c r="A323" s="61">
        <v>322</v>
      </c>
      <c r="B323" s="62" t="s">
        <v>19</v>
      </c>
      <c r="C323" s="65" t="s">
        <v>496</v>
      </c>
      <c r="D323" s="66" t="s">
        <v>497</v>
      </c>
      <c r="E323" s="56" t="s">
        <v>1035</v>
      </c>
      <c r="F323" s="96">
        <v>144348</v>
      </c>
      <c r="G323" s="82"/>
      <c r="H323" s="77"/>
      <c r="I323" s="57">
        <f>Tabla3[[#This Row],[VALOR UNITARIO OFERTADO SIN IMPUESTO]]*Tabla3[[#This Row],[DÍAS]]*Tabla3[[#This Row],[CANTIDAD]]</f>
        <v>0</v>
      </c>
      <c r="J323" s="57">
        <f>Tabla3[[#This Row],[VALOR TOTAL SIN IMPUESTO]]*0.19</f>
        <v>0</v>
      </c>
      <c r="K323" s="57"/>
      <c r="L323" s="57">
        <f>Tabla3[[#This Row],[VALOR TOTAL SIN IMPUESTO]]+Tabla3[[#This Row],[IVA]]+Tabla3[[#This Row],[IMPOCONSUMO]]</f>
        <v>0</v>
      </c>
      <c r="M323" s="88"/>
    </row>
    <row r="324" spans="1:13" ht="57" hidden="1" x14ac:dyDescent="0.25">
      <c r="A324" s="61">
        <v>323</v>
      </c>
      <c r="B324" s="62" t="s">
        <v>19</v>
      </c>
      <c r="C324" s="65" t="s">
        <v>498</v>
      </c>
      <c r="D324" s="66" t="s">
        <v>499</v>
      </c>
      <c r="E324" s="56" t="s">
        <v>119</v>
      </c>
      <c r="F324" s="96">
        <v>76644</v>
      </c>
      <c r="G324" s="82"/>
      <c r="H324" s="77"/>
      <c r="I324" s="57">
        <f>Tabla3[[#This Row],[VALOR UNITARIO OFERTADO SIN IMPUESTO]]*Tabla3[[#This Row],[DÍAS]]*Tabla3[[#This Row],[CANTIDAD]]</f>
        <v>0</v>
      </c>
      <c r="J324" s="57">
        <f>Tabla3[[#This Row],[VALOR TOTAL SIN IMPUESTO]]*0.19</f>
        <v>0</v>
      </c>
      <c r="K324" s="57"/>
      <c r="L324" s="57">
        <f>Tabla3[[#This Row],[VALOR TOTAL SIN IMPUESTO]]+Tabla3[[#This Row],[IVA]]+Tabla3[[#This Row],[IMPOCONSUMO]]</f>
        <v>0</v>
      </c>
      <c r="M324" s="88"/>
    </row>
    <row r="325" spans="1:13" ht="30" hidden="1" x14ac:dyDescent="0.25">
      <c r="A325" s="61">
        <v>324</v>
      </c>
      <c r="B325" s="62" t="s">
        <v>19</v>
      </c>
      <c r="C325" s="65" t="s">
        <v>500</v>
      </c>
      <c r="D325" s="66" t="s">
        <v>501</v>
      </c>
      <c r="E325" s="56" t="s">
        <v>119</v>
      </c>
      <c r="F325" s="96">
        <v>711952</v>
      </c>
      <c r="G325" s="82"/>
      <c r="H325" s="77"/>
      <c r="I325" s="57">
        <f>Tabla3[[#This Row],[VALOR UNITARIO OFERTADO SIN IMPUESTO]]*Tabla3[[#This Row],[DÍAS]]*Tabla3[[#This Row],[CANTIDAD]]</f>
        <v>0</v>
      </c>
      <c r="J325" s="57">
        <f>Tabla3[[#This Row],[VALOR TOTAL SIN IMPUESTO]]*0.19</f>
        <v>0</v>
      </c>
      <c r="K325" s="57"/>
      <c r="L325" s="57">
        <f>Tabla3[[#This Row],[VALOR TOTAL SIN IMPUESTO]]+Tabla3[[#This Row],[IVA]]+Tabla3[[#This Row],[IMPOCONSUMO]]</f>
        <v>0</v>
      </c>
      <c r="M325" s="88"/>
    </row>
    <row r="326" spans="1:13" ht="57" hidden="1" x14ac:dyDescent="0.25">
      <c r="A326" s="61">
        <v>325</v>
      </c>
      <c r="B326" s="62" t="s">
        <v>19</v>
      </c>
      <c r="C326" s="65" t="s">
        <v>502</v>
      </c>
      <c r="D326" s="66" t="s">
        <v>503</v>
      </c>
      <c r="E326" s="56" t="s">
        <v>119</v>
      </c>
      <c r="F326" s="96">
        <v>13308</v>
      </c>
      <c r="G326" s="82"/>
      <c r="H326" s="77"/>
      <c r="I326" s="57">
        <f>Tabla3[[#This Row],[VALOR UNITARIO OFERTADO SIN IMPUESTO]]*Tabla3[[#This Row],[DÍAS]]*Tabla3[[#This Row],[CANTIDAD]]</f>
        <v>0</v>
      </c>
      <c r="J326" s="57">
        <f>Tabla3[[#This Row],[VALOR TOTAL SIN IMPUESTO]]*0.19</f>
        <v>0</v>
      </c>
      <c r="K326" s="57"/>
      <c r="L326" s="57">
        <f>Tabla3[[#This Row],[VALOR TOTAL SIN IMPUESTO]]+Tabla3[[#This Row],[IVA]]+Tabla3[[#This Row],[IMPOCONSUMO]]</f>
        <v>0</v>
      </c>
      <c r="M326" s="88"/>
    </row>
    <row r="327" spans="1:13" ht="30" hidden="1" x14ac:dyDescent="0.25">
      <c r="A327" s="61">
        <v>326</v>
      </c>
      <c r="B327" s="62" t="s">
        <v>19</v>
      </c>
      <c r="C327" s="65" t="s">
        <v>504</v>
      </c>
      <c r="D327" s="66" t="s">
        <v>505</v>
      </c>
      <c r="E327" s="56" t="s">
        <v>119</v>
      </c>
      <c r="F327" s="96">
        <v>25767</v>
      </c>
      <c r="G327" s="82"/>
      <c r="H327" s="77"/>
      <c r="I327" s="57">
        <f>Tabla3[[#This Row],[VALOR UNITARIO OFERTADO SIN IMPUESTO]]*Tabla3[[#This Row],[DÍAS]]*Tabla3[[#This Row],[CANTIDAD]]</f>
        <v>0</v>
      </c>
      <c r="J327" s="57">
        <f>Tabla3[[#This Row],[VALOR TOTAL SIN IMPUESTO]]*0.19</f>
        <v>0</v>
      </c>
      <c r="K327" s="57"/>
      <c r="L327" s="57">
        <f>Tabla3[[#This Row],[VALOR TOTAL SIN IMPUESTO]]+Tabla3[[#This Row],[IVA]]+Tabla3[[#This Row],[IMPOCONSUMO]]</f>
        <v>0</v>
      </c>
      <c r="M327" s="88"/>
    </row>
    <row r="328" spans="1:13" ht="30" hidden="1" x14ac:dyDescent="0.25">
      <c r="A328" s="61">
        <v>327</v>
      </c>
      <c r="B328" s="62" t="s">
        <v>19</v>
      </c>
      <c r="C328" s="65" t="s">
        <v>506</v>
      </c>
      <c r="D328" s="66" t="s">
        <v>507</v>
      </c>
      <c r="E328" s="56" t="s">
        <v>119</v>
      </c>
      <c r="F328" s="96">
        <v>36271</v>
      </c>
      <c r="G328" s="82"/>
      <c r="H328" s="77"/>
      <c r="I328" s="57">
        <f>Tabla3[[#This Row],[VALOR UNITARIO OFERTADO SIN IMPUESTO]]*Tabla3[[#This Row],[DÍAS]]*Tabla3[[#This Row],[CANTIDAD]]</f>
        <v>0</v>
      </c>
      <c r="J328" s="57">
        <f>Tabla3[[#This Row],[VALOR TOTAL SIN IMPUESTO]]*0.19</f>
        <v>0</v>
      </c>
      <c r="K328" s="57"/>
      <c r="L328" s="57">
        <f>Tabla3[[#This Row],[VALOR TOTAL SIN IMPUESTO]]+Tabla3[[#This Row],[IVA]]+Tabla3[[#This Row],[IMPOCONSUMO]]</f>
        <v>0</v>
      </c>
      <c r="M328" s="88"/>
    </row>
    <row r="329" spans="1:13" ht="85.5" hidden="1" x14ac:dyDescent="0.25">
      <c r="A329" s="61">
        <v>328</v>
      </c>
      <c r="B329" s="62" t="s">
        <v>19</v>
      </c>
      <c r="C329" s="65" t="s">
        <v>508</v>
      </c>
      <c r="D329" s="66" t="s">
        <v>509</v>
      </c>
      <c r="E329" s="56" t="s">
        <v>119</v>
      </c>
      <c r="F329" s="96">
        <v>410052</v>
      </c>
      <c r="G329" s="82"/>
      <c r="H329" s="77"/>
      <c r="I329" s="57">
        <f>Tabla3[[#This Row],[VALOR UNITARIO OFERTADO SIN IMPUESTO]]*Tabla3[[#This Row],[DÍAS]]*Tabla3[[#This Row],[CANTIDAD]]</f>
        <v>0</v>
      </c>
      <c r="J329" s="57">
        <f>Tabla3[[#This Row],[VALOR TOTAL SIN IMPUESTO]]*0.19</f>
        <v>0</v>
      </c>
      <c r="K329" s="57"/>
      <c r="L329" s="57">
        <f>Tabla3[[#This Row],[VALOR TOTAL SIN IMPUESTO]]+Tabla3[[#This Row],[IVA]]+Tabla3[[#This Row],[IMPOCONSUMO]]</f>
        <v>0</v>
      </c>
      <c r="M329" s="88"/>
    </row>
    <row r="330" spans="1:13" ht="30" hidden="1" x14ac:dyDescent="0.25">
      <c r="A330" s="61">
        <v>329</v>
      </c>
      <c r="B330" s="62" t="s">
        <v>19</v>
      </c>
      <c r="C330" s="65" t="s">
        <v>510</v>
      </c>
      <c r="D330" s="66" t="s">
        <v>511</v>
      </c>
      <c r="E330" s="56" t="s">
        <v>119</v>
      </c>
      <c r="F330" s="96">
        <v>15182</v>
      </c>
      <c r="G330" s="82"/>
      <c r="H330" s="77"/>
      <c r="I330" s="57">
        <f>Tabla3[[#This Row],[VALOR UNITARIO OFERTADO SIN IMPUESTO]]*Tabla3[[#This Row],[DÍAS]]*Tabla3[[#This Row],[CANTIDAD]]</f>
        <v>0</v>
      </c>
      <c r="J330" s="57">
        <f>Tabla3[[#This Row],[VALOR TOTAL SIN IMPUESTO]]*0.19</f>
        <v>0</v>
      </c>
      <c r="K330" s="57"/>
      <c r="L330" s="57">
        <f>Tabla3[[#This Row],[VALOR TOTAL SIN IMPUESTO]]+Tabla3[[#This Row],[IVA]]+Tabla3[[#This Row],[IMPOCONSUMO]]</f>
        <v>0</v>
      </c>
      <c r="M330" s="88"/>
    </row>
    <row r="331" spans="1:13" ht="128.25" hidden="1" x14ac:dyDescent="0.25">
      <c r="A331" s="61">
        <v>330</v>
      </c>
      <c r="B331" s="62" t="s">
        <v>19</v>
      </c>
      <c r="C331" s="65" t="s">
        <v>512</v>
      </c>
      <c r="D331" s="66" t="s">
        <v>513</v>
      </c>
      <c r="E331" s="56" t="s">
        <v>119</v>
      </c>
      <c r="F331" s="96">
        <v>63708</v>
      </c>
      <c r="G331" s="82"/>
      <c r="H331" s="77"/>
      <c r="I331" s="57">
        <f>Tabla3[[#This Row],[VALOR UNITARIO OFERTADO SIN IMPUESTO]]*Tabla3[[#This Row],[DÍAS]]*Tabla3[[#This Row],[CANTIDAD]]</f>
        <v>0</v>
      </c>
      <c r="J331" s="57">
        <f>Tabla3[[#This Row],[VALOR TOTAL SIN IMPUESTO]]*0.19</f>
        <v>0</v>
      </c>
      <c r="K331" s="57"/>
      <c r="L331" s="57">
        <f>Tabla3[[#This Row],[VALOR TOTAL SIN IMPUESTO]]+Tabla3[[#This Row],[IVA]]+Tabla3[[#This Row],[IMPOCONSUMO]]</f>
        <v>0</v>
      </c>
      <c r="M331" s="88"/>
    </row>
    <row r="332" spans="1:13" ht="213.75" hidden="1" x14ac:dyDescent="0.25">
      <c r="A332" s="61">
        <v>331</v>
      </c>
      <c r="B332" s="62" t="s">
        <v>19</v>
      </c>
      <c r="C332" s="65" t="s">
        <v>514</v>
      </c>
      <c r="D332" s="66" t="s">
        <v>515</v>
      </c>
      <c r="E332" s="56" t="s">
        <v>119</v>
      </c>
      <c r="F332" s="96">
        <v>46534</v>
      </c>
      <c r="G332" s="82"/>
      <c r="H332" s="77"/>
      <c r="I332" s="57">
        <f>Tabla3[[#This Row],[VALOR UNITARIO OFERTADO SIN IMPUESTO]]*Tabla3[[#This Row],[DÍAS]]*Tabla3[[#This Row],[CANTIDAD]]</f>
        <v>0</v>
      </c>
      <c r="J332" s="57">
        <f>Tabla3[[#This Row],[VALOR TOTAL SIN IMPUESTO]]*0.19</f>
        <v>0</v>
      </c>
      <c r="K332" s="57"/>
      <c r="L332" s="57">
        <f>Tabla3[[#This Row],[VALOR TOTAL SIN IMPUESTO]]+Tabla3[[#This Row],[IVA]]+Tabla3[[#This Row],[IMPOCONSUMO]]</f>
        <v>0</v>
      </c>
      <c r="M332" s="88"/>
    </row>
    <row r="333" spans="1:13" ht="30" hidden="1" x14ac:dyDescent="0.25">
      <c r="A333" s="61">
        <v>332</v>
      </c>
      <c r="B333" s="62" t="s">
        <v>19</v>
      </c>
      <c r="C333" s="65" t="s">
        <v>516</v>
      </c>
      <c r="D333" s="66" t="s">
        <v>517</v>
      </c>
      <c r="E333" s="56" t="s">
        <v>119</v>
      </c>
      <c r="F333" s="96">
        <v>23496</v>
      </c>
      <c r="G333" s="82"/>
      <c r="H333" s="77"/>
      <c r="I333" s="57">
        <f>Tabla3[[#This Row],[VALOR UNITARIO OFERTADO SIN IMPUESTO]]*Tabla3[[#This Row],[DÍAS]]*Tabla3[[#This Row],[CANTIDAD]]</f>
        <v>0</v>
      </c>
      <c r="J333" s="57">
        <f>Tabla3[[#This Row],[VALOR TOTAL SIN IMPUESTO]]*0.19</f>
        <v>0</v>
      </c>
      <c r="K333" s="57"/>
      <c r="L333" s="57">
        <f>Tabla3[[#This Row],[VALOR TOTAL SIN IMPUESTO]]+Tabla3[[#This Row],[IVA]]+Tabla3[[#This Row],[IMPOCONSUMO]]</f>
        <v>0</v>
      </c>
      <c r="M333" s="88"/>
    </row>
    <row r="334" spans="1:13" ht="30" hidden="1" x14ac:dyDescent="0.25">
      <c r="A334" s="61">
        <v>333</v>
      </c>
      <c r="B334" s="62" t="s">
        <v>19</v>
      </c>
      <c r="C334" s="65" t="s">
        <v>518</v>
      </c>
      <c r="D334" s="66" t="s">
        <v>519</v>
      </c>
      <c r="E334" s="56" t="s">
        <v>119</v>
      </c>
      <c r="F334" s="96">
        <v>43075</v>
      </c>
      <c r="G334" s="82"/>
      <c r="H334" s="77"/>
      <c r="I334" s="57">
        <f>Tabla3[[#This Row],[VALOR UNITARIO OFERTADO SIN IMPUESTO]]*Tabla3[[#This Row],[DÍAS]]*Tabla3[[#This Row],[CANTIDAD]]</f>
        <v>0</v>
      </c>
      <c r="J334" s="57">
        <f>Tabla3[[#This Row],[VALOR TOTAL SIN IMPUESTO]]*0.19</f>
        <v>0</v>
      </c>
      <c r="K334" s="57"/>
      <c r="L334" s="57">
        <f>Tabla3[[#This Row],[VALOR TOTAL SIN IMPUESTO]]+Tabla3[[#This Row],[IVA]]+Tabla3[[#This Row],[IMPOCONSUMO]]</f>
        <v>0</v>
      </c>
      <c r="M334" s="88"/>
    </row>
    <row r="335" spans="1:13" ht="30" hidden="1" x14ac:dyDescent="0.25">
      <c r="A335" s="61">
        <v>334</v>
      </c>
      <c r="B335" s="62" t="s">
        <v>19</v>
      </c>
      <c r="C335" s="65" t="s">
        <v>520</v>
      </c>
      <c r="D335" s="66" t="s">
        <v>521</v>
      </c>
      <c r="E335" s="56" t="s">
        <v>119</v>
      </c>
      <c r="F335" s="96">
        <v>23796</v>
      </c>
      <c r="G335" s="82"/>
      <c r="H335" s="77"/>
      <c r="I335" s="57">
        <f>Tabla3[[#This Row],[VALOR UNITARIO OFERTADO SIN IMPUESTO]]*Tabla3[[#This Row],[DÍAS]]*Tabla3[[#This Row],[CANTIDAD]]</f>
        <v>0</v>
      </c>
      <c r="J335" s="57">
        <f>Tabla3[[#This Row],[VALOR TOTAL SIN IMPUESTO]]*0.19</f>
        <v>0</v>
      </c>
      <c r="K335" s="57"/>
      <c r="L335" s="57">
        <f>Tabla3[[#This Row],[VALOR TOTAL SIN IMPUESTO]]+Tabla3[[#This Row],[IVA]]+Tabla3[[#This Row],[IMPOCONSUMO]]</f>
        <v>0</v>
      </c>
      <c r="M335" s="88"/>
    </row>
    <row r="336" spans="1:13" ht="30" hidden="1" x14ac:dyDescent="0.25">
      <c r="A336" s="61">
        <v>335</v>
      </c>
      <c r="B336" s="62" t="s">
        <v>19</v>
      </c>
      <c r="C336" s="65" t="s">
        <v>522</v>
      </c>
      <c r="D336" s="66" t="s">
        <v>523</v>
      </c>
      <c r="E336" s="56" t="s">
        <v>119</v>
      </c>
      <c r="F336" s="96">
        <v>15670</v>
      </c>
      <c r="G336" s="82"/>
      <c r="H336" s="77"/>
      <c r="I336" s="57">
        <f>Tabla3[[#This Row],[VALOR UNITARIO OFERTADO SIN IMPUESTO]]*Tabla3[[#This Row],[DÍAS]]*Tabla3[[#This Row],[CANTIDAD]]</f>
        <v>0</v>
      </c>
      <c r="J336" s="57">
        <f>Tabla3[[#This Row],[VALOR TOTAL SIN IMPUESTO]]*0.19</f>
        <v>0</v>
      </c>
      <c r="K336" s="57"/>
      <c r="L336" s="57">
        <f>Tabla3[[#This Row],[VALOR TOTAL SIN IMPUESTO]]+Tabla3[[#This Row],[IVA]]+Tabla3[[#This Row],[IMPOCONSUMO]]</f>
        <v>0</v>
      </c>
      <c r="M336" s="88"/>
    </row>
    <row r="337" spans="1:13" ht="30" hidden="1" x14ac:dyDescent="0.25">
      <c r="A337" s="61">
        <v>336</v>
      </c>
      <c r="B337" s="62" t="s">
        <v>19</v>
      </c>
      <c r="C337" s="65" t="s">
        <v>524</v>
      </c>
      <c r="D337" s="66" t="s">
        <v>525</v>
      </c>
      <c r="E337" s="56" t="s">
        <v>119</v>
      </c>
      <c r="F337" s="96">
        <v>11008</v>
      </c>
      <c r="G337" s="82"/>
      <c r="H337" s="77"/>
      <c r="I337" s="57">
        <f>Tabla3[[#This Row],[VALOR UNITARIO OFERTADO SIN IMPUESTO]]*Tabla3[[#This Row],[DÍAS]]*Tabla3[[#This Row],[CANTIDAD]]</f>
        <v>0</v>
      </c>
      <c r="J337" s="57">
        <f>Tabla3[[#This Row],[VALOR TOTAL SIN IMPUESTO]]*0.19</f>
        <v>0</v>
      </c>
      <c r="K337" s="57"/>
      <c r="L337" s="57">
        <f>Tabla3[[#This Row],[VALOR TOTAL SIN IMPUESTO]]+Tabla3[[#This Row],[IVA]]+Tabla3[[#This Row],[IMPOCONSUMO]]</f>
        <v>0</v>
      </c>
      <c r="M337" s="88"/>
    </row>
    <row r="338" spans="1:13" ht="57" hidden="1" x14ac:dyDescent="0.25">
      <c r="A338" s="61">
        <v>337</v>
      </c>
      <c r="B338" s="62" t="s">
        <v>19</v>
      </c>
      <c r="C338" s="65" t="s">
        <v>526</v>
      </c>
      <c r="D338" s="66" t="s">
        <v>527</v>
      </c>
      <c r="E338" s="56" t="s">
        <v>119</v>
      </c>
      <c r="F338" s="96">
        <v>66288</v>
      </c>
      <c r="G338" s="82"/>
      <c r="H338" s="77"/>
      <c r="I338" s="57">
        <f>Tabla3[[#This Row],[VALOR UNITARIO OFERTADO SIN IMPUESTO]]*Tabla3[[#This Row],[DÍAS]]*Tabla3[[#This Row],[CANTIDAD]]</f>
        <v>0</v>
      </c>
      <c r="J338" s="57">
        <f>Tabla3[[#This Row],[VALOR TOTAL SIN IMPUESTO]]*0.19</f>
        <v>0</v>
      </c>
      <c r="K338" s="57"/>
      <c r="L338" s="57">
        <f>Tabla3[[#This Row],[VALOR TOTAL SIN IMPUESTO]]+Tabla3[[#This Row],[IVA]]+Tabla3[[#This Row],[IMPOCONSUMO]]</f>
        <v>0</v>
      </c>
      <c r="M338" s="88"/>
    </row>
    <row r="339" spans="1:13" ht="42.75" hidden="1" x14ac:dyDescent="0.25">
      <c r="A339" s="61">
        <v>338</v>
      </c>
      <c r="B339" s="62" t="s">
        <v>19</v>
      </c>
      <c r="C339" s="65" t="s">
        <v>528</v>
      </c>
      <c r="D339" s="66" t="s">
        <v>529</v>
      </c>
      <c r="E339" s="56" t="s">
        <v>119</v>
      </c>
      <c r="F339" s="96">
        <v>1320080</v>
      </c>
      <c r="G339" s="82"/>
      <c r="H339" s="77"/>
      <c r="I339" s="57">
        <f>Tabla3[[#This Row],[VALOR UNITARIO OFERTADO SIN IMPUESTO]]*Tabla3[[#This Row],[DÍAS]]*Tabla3[[#This Row],[CANTIDAD]]</f>
        <v>0</v>
      </c>
      <c r="J339" s="57">
        <f>Tabla3[[#This Row],[VALOR TOTAL SIN IMPUESTO]]*0.19</f>
        <v>0</v>
      </c>
      <c r="K339" s="57"/>
      <c r="L339" s="57">
        <f>Tabla3[[#This Row],[VALOR TOTAL SIN IMPUESTO]]+Tabla3[[#This Row],[IVA]]+Tabla3[[#This Row],[IMPOCONSUMO]]</f>
        <v>0</v>
      </c>
      <c r="M339" s="88"/>
    </row>
    <row r="340" spans="1:13" ht="71.25" hidden="1" x14ac:dyDescent="0.25">
      <c r="A340" s="61">
        <v>339</v>
      </c>
      <c r="B340" s="62" t="s">
        <v>19</v>
      </c>
      <c r="C340" s="65" t="s">
        <v>530</v>
      </c>
      <c r="D340" s="66" t="s">
        <v>531</v>
      </c>
      <c r="E340" s="56" t="s">
        <v>119</v>
      </c>
      <c r="F340" s="96">
        <v>948740</v>
      </c>
      <c r="G340" s="82"/>
      <c r="H340" s="77"/>
      <c r="I340" s="57">
        <f>Tabla3[[#This Row],[VALOR UNITARIO OFERTADO SIN IMPUESTO]]*Tabla3[[#This Row],[DÍAS]]*Tabla3[[#This Row],[CANTIDAD]]</f>
        <v>0</v>
      </c>
      <c r="J340" s="57">
        <f>Tabla3[[#This Row],[VALOR TOTAL SIN IMPUESTO]]*0.19</f>
        <v>0</v>
      </c>
      <c r="K340" s="57"/>
      <c r="L340" s="57">
        <f>Tabla3[[#This Row],[VALOR TOTAL SIN IMPUESTO]]+Tabla3[[#This Row],[IVA]]+Tabla3[[#This Row],[IMPOCONSUMO]]</f>
        <v>0</v>
      </c>
      <c r="M340" s="88"/>
    </row>
    <row r="341" spans="1:13" ht="30" hidden="1" x14ac:dyDescent="0.25">
      <c r="A341" s="61">
        <v>340</v>
      </c>
      <c r="B341" s="62" t="s">
        <v>19</v>
      </c>
      <c r="C341" s="65" t="s">
        <v>532</v>
      </c>
      <c r="D341" s="66" t="s">
        <v>533</v>
      </c>
      <c r="E341" s="56" t="s">
        <v>119</v>
      </c>
      <c r="F341" s="96">
        <v>54224</v>
      </c>
      <c r="G341" s="82"/>
      <c r="H341" s="77"/>
      <c r="I341" s="57">
        <f>Tabla3[[#This Row],[VALOR UNITARIO OFERTADO SIN IMPUESTO]]*Tabla3[[#This Row],[DÍAS]]*Tabla3[[#This Row],[CANTIDAD]]</f>
        <v>0</v>
      </c>
      <c r="J341" s="57">
        <f>Tabla3[[#This Row],[VALOR TOTAL SIN IMPUESTO]]*0.19</f>
        <v>0</v>
      </c>
      <c r="K341" s="57"/>
      <c r="L341" s="57">
        <f>Tabla3[[#This Row],[VALOR TOTAL SIN IMPUESTO]]+Tabla3[[#This Row],[IVA]]+Tabla3[[#This Row],[IMPOCONSUMO]]</f>
        <v>0</v>
      </c>
      <c r="M341" s="88"/>
    </row>
    <row r="342" spans="1:13" ht="85.5" hidden="1" x14ac:dyDescent="0.25">
      <c r="A342" s="61">
        <v>341</v>
      </c>
      <c r="B342" s="62" t="s">
        <v>19</v>
      </c>
      <c r="C342" s="65" t="s">
        <v>534</v>
      </c>
      <c r="D342" s="66" t="s">
        <v>535</v>
      </c>
      <c r="E342" s="56" t="s">
        <v>119</v>
      </c>
      <c r="F342" s="96">
        <v>345830</v>
      </c>
      <c r="G342" s="82"/>
      <c r="H342" s="77"/>
      <c r="I342" s="57">
        <f>Tabla3[[#This Row],[VALOR UNITARIO OFERTADO SIN IMPUESTO]]*Tabla3[[#This Row],[DÍAS]]*Tabla3[[#This Row],[CANTIDAD]]</f>
        <v>0</v>
      </c>
      <c r="J342" s="57">
        <f>Tabla3[[#This Row],[VALOR TOTAL SIN IMPUESTO]]*0.19</f>
        <v>0</v>
      </c>
      <c r="K342" s="57"/>
      <c r="L342" s="57">
        <f>Tabla3[[#This Row],[VALOR TOTAL SIN IMPUESTO]]+Tabla3[[#This Row],[IVA]]+Tabla3[[#This Row],[IMPOCONSUMO]]</f>
        <v>0</v>
      </c>
      <c r="M342" s="88"/>
    </row>
    <row r="343" spans="1:13" ht="30" hidden="1" x14ac:dyDescent="0.25">
      <c r="A343" s="61">
        <v>342</v>
      </c>
      <c r="B343" s="62" t="s">
        <v>19</v>
      </c>
      <c r="C343" s="65" t="s">
        <v>536</v>
      </c>
      <c r="D343" s="66" t="s">
        <v>537</v>
      </c>
      <c r="E343" s="56" t="s">
        <v>119</v>
      </c>
      <c r="F343" s="96">
        <v>124015</v>
      </c>
      <c r="G343" s="82"/>
      <c r="H343" s="77"/>
      <c r="I343" s="57">
        <f>Tabla3[[#This Row],[VALOR UNITARIO OFERTADO SIN IMPUESTO]]*Tabla3[[#This Row],[DÍAS]]*Tabla3[[#This Row],[CANTIDAD]]</f>
        <v>0</v>
      </c>
      <c r="J343" s="57">
        <f>Tabla3[[#This Row],[VALOR TOTAL SIN IMPUESTO]]*0.19</f>
        <v>0</v>
      </c>
      <c r="K343" s="57"/>
      <c r="L343" s="57">
        <f>Tabla3[[#This Row],[VALOR TOTAL SIN IMPUESTO]]+Tabla3[[#This Row],[IVA]]+Tabla3[[#This Row],[IMPOCONSUMO]]</f>
        <v>0</v>
      </c>
      <c r="M343" s="88"/>
    </row>
    <row r="344" spans="1:13" ht="42.75" hidden="1" x14ac:dyDescent="0.25">
      <c r="A344" s="61">
        <v>343</v>
      </c>
      <c r="B344" s="62" t="s">
        <v>19</v>
      </c>
      <c r="C344" s="65" t="s">
        <v>538</v>
      </c>
      <c r="D344" s="66" t="s">
        <v>539</v>
      </c>
      <c r="E344" s="56" t="s">
        <v>119</v>
      </c>
      <c r="F344" s="96">
        <v>8795275</v>
      </c>
      <c r="G344" s="82"/>
      <c r="H344" s="77"/>
      <c r="I344" s="57">
        <f>Tabla3[[#This Row],[VALOR UNITARIO OFERTADO SIN IMPUESTO]]*Tabla3[[#This Row],[DÍAS]]*Tabla3[[#This Row],[CANTIDAD]]</f>
        <v>0</v>
      </c>
      <c r="J344" s="57">
        <f>Tabla3[[#This Row],[VALOR TOTAL SIN IMPUESTO]]*0.19</f>
        <v>0</v>
      </c>
      <c r="K344" s="57"/>
      <c r="L344" s="57">
        <f>Tabla3[[#This Row],[VALOR TOTAL SIN IMPUESTO]]+Tabla3[[#This Row],[IVA]]+Tabla3[[#This Row],[IMPOCONSUMO]]</f>
        <v>0</v>
      </c>
      <c r="M344" s="88"/>
    </row>
    <row r="345" spans="1:13" ht="30" hidden="1" x14ac:dyDescent="0.25">
      <c r="A345" s="61">
        <v>344</v>
      </c>
      <c r="B345" s="62" t="s">
        <v>19</v>
      </c>
      <c r="C345" s="65" t="s">
        <v>540</v>
      </c>
      <c r="D345" s="66" t="s">
        <v>541</v>
      </c>
      <c r="E345" s="56" t="s">
        <v>119</v>
      </c>
      <c r="F345" s="96">
        <v>267304</v>
      </c>
      <c r="G345" s="82"/>
      <c r="H345" s="77"/>
      <c r="I345" s="57">
        <f>Tabla3[[#This Row],[VALOR UNITARIO OFERTADO SIN IMPUESTO]]*Tabla3[[#This Row],[DÍAS]]*Tabla3[[#This Row],[CANTIDAD]]</f>
        <v>0</v>
      </c>
      <c r="J345" s="57">
        <f>Tabla3[[#This Row],[VALOR TOTAL SIN IMPUESTO]]*0.19</f>
        <v>0</v>
      </c>
      <c r="K345" s="57"/>
      <c r="L345" s="57">
        <f>Tabla3[[#This Row],[VALOR TOTAL SIN IMPUESTO]]+Tabla3[[#This Row],[IVA]]+Tabla3[[#This Row],[IMPOCONSUMO]]</f>
        <v>0</v>
      </c>
      <c r="M345" s="88"/>
    </row>
    <row r="346" spans="1:13" ht="71.25" hidden="1" x14ac:dyDescent="0.25">
      <c r="A346" s="61">
        <v>345</v>
      </c>
      <c r="B346" s="62" t="s">
        <v>19</v>
      </c>
      <c r="C346" s="65" t="s">
        <v>542</v>
      </c>
      <c r="D346" s="66" t="s">
        <v>543</v>
      </c>
      <c r="E346" s="56" t="s">
        <v>119</v>
      </c>
      <c r="F346" s="96">
        <v>423476</v>
      </c>
      <c r="G346" s="82"/>
      <c r="H346" s="77"/>
      <c r="I346" s="57">
        <f>Tabla3[[#This Row],[VALOR UNITARIO OFERTADO SIN IMPUESTO]]*Tabla3[[#This Row],[DÍAS]]*Tabla3[[#This Row],[CANTIDAD]]</f>
        <v>0</v>
      </c>
      <c r="J346" s="57">
        <f>Tabla3[[#This Row],[VALOR TOTAL SIN IMPUESTO]]*0.19</f>
        <v>0</v>
      </c>
      <c r="K346" s="57"/>
      <c r="L346" s="57">
        <f>Tabla3[[#This Row],[VALOR TOTAL SIN IMPUESTO]]+Tabla3[[#This Row],[IVA]]+Tabla3[[#This Row],[IMPOCONSUMO]]</f>
        <v>0</v>
      </c>
      <c r="M346" s="88"/>
    </row>
    <row r="347" spans="1:13" ht="71.25" hidden="1" x14ac:dyDescent="0.25">
      <c r="A347" s="61">
        <v>346</v>
      </c>
      <c r="B347" s="62" t="s">
        <v>19</v>
      </c>
      <c r="C347" s="65" t="s">
        <v>544</v>
      </c>
      <c r="D347" s="66" t="s">
        <v>545</v>
      </c>
      <c r="E347" s="56" t="s">
        <v>119</v>
      </c>
      <c r="F347" s="96">
        <v>500420</v>
      </c>
      <c r="G347" s="82"/>
      <c r="H347" s="77"/>
      <c r="I347" s="57">
        <f>Tabla3[[#This Row],[VALOR UNITARIO OFERTADO SIN IMPUESTO]]*Tabla3[[#This Row],[DÍAS]]*Tabla3[[#This Row],[CANTIDAD]]</f>
        <v>0</v>
      </c>
      <c r="J347" s="57">
        <f>Tabla3[[#This Row],[VALOR TOTAL SIN IMPUESTO]]*0.19</f>
        <v>0</v>
      </c>
      <c r="K347" s="57"/>
      <c r="L347" s="57">
        <f>Tabla3[[#This Row],[VALOR TOTAL SIN IMPUESTO]]+Tabla3[[#This Row],[IVA]]+Tabla3[[#This Row],[IMPOCONSUMO]]</f>
        <v>0</v>
      </c>
      <c r="M347" s="88"/>
    </row>
    <row r="348" spans="1:13" ht="71.25" hidden="1" x14ac:dyDescent="0.25">
      <c r="A348" s="61">
        <v>347</v>
      </c>
      <c r="B348" s="62" t="s">
        <v>19</v>
      </c>
      <c r="C348" s="65" t="s">
        <v>546</v>
      </c>
      <c r="D348" s="66" t="s">
        <v>547</v>
      </c>
      <c r="E348" s="56" t="s">
        <v>119</v>
      </c>
      <c r="F348" s="96">
        <v>304301</v>
      </c>
      <c r="G348" s="82"/>
      <c r="H348" s="77"/>
      <c r="I348" s="57">
        <f>Tabla3[[#This Row],[VALOR UNITARIO OFERTADO SIN IMPUESTO]]*Tabla3[[#This Row],[DÍAS]]*Tabla3[[#This Row],[CANTIDAD]]</f>
        <v>0</v>
      </c>
      <c r="J348" s="57">
        <f>Tabla3[[#This Row],[VALOR TOTAL SIN IMPUESTO]]*0.19</f>
        <v>0</v>
      </c>
      <c r="K348" s="57"/>
      <c r="L348" s="57">
        <f>Tabla3[[#This Row],[VALOR TOTAL SIN IMPUESTO]]+Tabla3[[#This Row],[IVA]]+Tabla3[[#This Row],[IMPOCONSUMO]]</f>
        <v>0</v>
      </c>
      <c r="M348" s="88"/>
    </row>
    <row r="349" spans="1:13" ht="99.75" hidden="1" x14ac:dyDescent="0.25">
      <c r="A349" s="61">
        <v>348</v>
      </c>
      <c r="B349" s="62" t="s">
        <v>22</v>
      </c>
      <c r="C349" s="65" t="s">
        <v>548</v>
      </c>
      <c r="D349" s="66" t="s">
        <v>549</v>
      </c>
      <c r="E349" s="56" t="s">
        <v>1035</v>
      </c>
      <c r="F349" s="96">
        <v>288544</v>
      </c>
      <c r="G349" s="82"/>
      <c r="H349" s="77"/>
      <c r="I349" s="57">
        <f>Tabla3[[#This Row],[VALOR UNITARIO OFERTADO SIN IMPUESTO]]*Tabla3[[#This Row],[DÍAS]]*Tabla3[[#This Row],[CANTIDAD]]</f>
        <v>0</v>
      </c>
      <c r="J349" s="57">
        <f>Tabla3[[#This Row],[VALOR TOTAL SIN IMPUESTO]]*0.19</f>
        <v>0</v>
      </c>
      <c r="K349" s="57"/>
      <c r="L349" s="57">
        <f>Tabla3[[#This Row],[VALOR TOTAL SIN IMPUESTO]]+Tabla3[[#This Row],[IVA]]+Tabla3[[#This Row],[IMPOCONSUMO]]</f>
        <v>0</v>
      </c>
      <c r="M349" s="88"/>
    </row>
    <row r="350" spans="1:13" ht="42.75" hidden="1" x14ac:dyDescent="0.25">
      <c r="A350" s="61">
        <v>349</v>
      </c>
      <c r="B350" s="62" t="s">
        <v>22</v>
      </c>
      <c r="C350" s="65" t="s">
        <v>550</v>
      </c>
      <c r="D350" s="66" t="s">
        <v>551</v>
      </c>
      <c r="E350" s="56" t="s">
        <v>1035</v>
      </c>
      <c r="F350" s="96">
        <v>1360129</v>
      </c>
      <c r="G350" s="82"/>
      <c r="H350" s="77"/>
      <c r="I350" s="57">
        <f>Tabla3[[#This Row],[VALOR UNITARIO OFERTADO SIN IMPUESTO]]*Tabla3[[#This Row],[DÍAS]]*Tabla3[[#This Row],[CANTIDAD]]</f>
        <v>0</v>
      </c>
      <c r="J350" s="57">
        <f>Tabla3[[#This Row],[VALOR TOTAL SIN IMPUESTO]]*0.19</f>
        <v>0</v>
      </c>
      <c r="K350" s="57"/>
      <c r="L350" s="57">
        <f>Tabla3[[#This Row],[VALOR TOTAL SIN IMPUESTO]]+Tabla3[[#This Row],[IVA]]+Tabla3[[#This Row],[IMPOCONSUMO]]</f>
        <v>0</v>
      </c>
      <c r="M350" s="88"/>
    </row>
    <row r="351" spans="1:13" ht="42.75" hidden="1" x14ac:dyDescent="0.25">
      <c r="A351" s="61">
        <v>350</v>
      </c>
      <c r="B351" s="62" t="s">
        <v>22</v>
      </c>
      <c r="C351" s="65" t="s">
        <v>552</v>
      </c>
      <c r="D351" s="66" t="s">
        <v>553</v>
      </c>
      <c r="E351" s="56" t="s">
        <v>1035</v>
      </c>
      <c r="F351" s="96">
        <v>843458</v>
      </c>
      <c r="G351" s="82"/>
      <c r="H351" s="77"/>
      <c r="I351" s="57">
        <f>Tabla3[[#This Row],[VALOR UNITARIO OFERTADO SIN IMPUESTO]]*Tabla3[[#This Row],[DÍAS]]*Tabla3[[#This Row],[CANTIDAD]]</f>
        <v>0</v>
      </c>
      <c r="J351" s="57">
        <f>Tabla3[[#This Row],[VALOR TOTAL SIN IMPUESTO]]*0.19</f>
        <v>0</v>
      </c>
      <c r="K351" s="57"/>
      <c r="L351" s="57">
        <f>Tabla3[[#This Row],[VALOR TOTAL SIN IMPUESTO]]+Tabla3[[#This Row],[IVA]]+Tabla3[[#This Row],[IMPOCONSUMO]]</f>
        <v>0</v>
      </c>
      <c r="M351" s="88"/>
    </row>
    <row r="352" spans="1:13" ht="42.75" hidden="1" x14ac:dyDescent="0.25">
      <c r="A352" s="61">
        <v>351</v>
      </c>
      <c r="B352" s="62" t="s">
        <v>22</v>
      </c>
      <c r="C352" s="65" t="s">
        <v>554</v>
      </c>
      <c r="D352" s="66" t="s">
        <v>555</v>
      </c>
      <c r="E352" s="56" t="s">
        <v>1035</v>
      </c>
      <c r="F352" s="96">
        <v>301073</v>
      </c>
      <c r="G352" s="82"/>
      <c r="H352" s="77"/>
      <c r="I352" s="57">
        <f>Tabla3[[#This Row],[VALOR UNITARIO OFERTADO SIN IMPUESTO]]*Tabla3[[#This Row],[DÍAS]]*Tabla3[[#This Row],[CANTIDAD]]</f>
        <v>0</v>
      </c>
      <c r="J352" s="57">
        <f>Tabla3[[#This Row],[VALOR TOTAL SIN IMPUESTO]]*0.19</f>
        <v>0</v>
      </c>
      <c r="K352" s="57"/>
      <c r="L352" s="57">
        <f>Tabla3[[#This Row],[VALOR TOTAL SIN IMPUESTO]]+Tabla3[[#This Row],[IVA]]+Tabla3[[#This Row],[IMPOCONSUMO]]</f>
        <v>0</v>
      </c>
      <c r="M352" s="88"/>
    </row>
    <row r="353" spans="1:13" ht="42.75" hidden="1" x14ac:dyDescent="0.25">
      <c r="A353" s="61">
        <v>352</v>
      </c>
      <c r="B353" s="62" t="s">
        <v>22</v>
      </c>
      <c r="C353" s="65" t="s">
        <v>556</v>
      </c>
      <c r="D353" s="66" t="s">
        <v>557</v>
      </c>
      <c r="E353" s="56" t="s">
        <v>119</v>
      </c>
      <c r="F353" s="96">
        <v>241207</v>
      </c>
      <c r="G353" s="82"/>
      <c r="H353" s="77"/>
      <c r="I353" s="57">
        <f>Tabla3[[#This Row],[VALOR UNITARIO OFERTADO SIN IMPUESTO]]*Tabla3[[#This Row],[DÍAS]]*Tabla3[[#This Row],[CANTIDAD]]</f>
        <v>0</v>
      </c>
      <c r="J353" s="57">
        <f>Tabla3[[#This Row],[VALOR TOTAL SIN IMPUESTO]]*0.19</f>
        <v>0</v>
      </c>
      <c r="K353" s="57"/>
      <c r="L353" s="57">
        <f>Tabla3[[#This Row],[VALOR TOTAL SIN IMPUESTO]]+Tabla3[[#This Row],[IVA]]+Tabla3[[#This Row],[IMPOCONSUMO]]</f>
        <v>0</v>
      </c>
      <c r="M353" s="88"/>
    </row>
    <row r="354" spans="1:13" ht="28.5" hidden="1" x14ac:dyDescent="0.25">
      <c r="A354" s="61">
        <v>353</v>
      </c>
      <c r="B354" s="62" t="s">
        <v>22</v>
      </c>
      <c r="C354" s="65" t="s">
        <v>558</v>
      </c>
      <c r="D354" s="66" t="s">
        <v>559</v>
      </c>
      <c r="E354" s="56" t="s">
        <v>119</v>
      </c>
      <c r="F354" s="96">
        <v>227773</v>
      </c>
      <c r="G354" s="82"/>
      <c r="H354" s="77"/>
      <c r="I354" s="57">
        <f>Tabla3[[#This Row],[VALOR UNITARIO OFERTADO SIN IMPUESTO]]*Tabla3[[#This Row],[DÍAS]]*Tabla3[[#This Row],[CANTIDAD]]</f>
        <v>0</v>
      </c>
      <c r="J354" s="57">
        <f>Tabla3[[#This Row],[VALOR TOTAL SIN IMPUESTO]]*0.19</f>
        <v>0</v>
      </c>
      <c r="K354" s="57"/>
      <c r="L354" s="57">
        <f>Tabla3[[#This Row],[VALOR TOTAL SIN IMPUESTO]]+Tabla3[[#This Row],[IVA]]+Tabla3[[#This Row],[IMPOCONSUMO]]</f>
        <v>0</v>
      </c>
      <c r="M354" s="88"/>
    </row>
    <row r="355" spans="1:13" ht="85.5" hidden="1" x14ac:dyDescent="0.25">
      <c r="A355" s="61">
        <v>354</v>
      </c>
      <c r="B355" s="62" t="s">
        <v>22</v>
      </c>
      <c r="C355" s="65" t="s">
        <v>560</v>
      </c>
      <c r="D355" s="66" t="s">
        <v>561</v>
      </c>
      <c r="E355" s="56" t="s">
        <v>1035</v>
      </c>
      <c r="F355" s="96">
        <v>614567</v>
      </c>
      <c r="G355" s="82"/>
      <c r="H355" s="77"/>
      <c r="I355" s="57">
        <f>Tabla3[[#This Row],[VALOR UNITARIO OFERTADO SIN IMPUESTO]]*Tabla3[[#This Row],[DÍAS]]*Tabla3[[#This Row],[CANTIDAD]]</f>
        <v>0</v>
      </c>
      <c r="J355" s="57">
        <f>Tabla3[[#This Row],[VALOR TOTAL SIN IMPUESTO]]*0.19</f>
        <v>0</v>
      </c>
      <c r="K355" s="57"/>
      <c r="L355" s="57">
        <f>Tabla3[[#This Row],[VALOR TOTAL SIN IMPUESTO]]+Tabla3[[#This Row],[IVA]]+Tabla3[[#This Row],[IMPOCONSUMO]]</f>
        <v>0</v>
      </c>
      <c r="M355" s="88"/>
    </row>
    <row r="356" spans="1:13" ht="85.5" hidden="1" x14ac:dyDescent="0.25">
      <c r="A356" s="61">
        <v>355</v>
      </c>
      <c r="B356" s="62" t="s">
        <v>22</v>
      </c>
      <c r="C356" s="65" t="s">
        <v>562</v>
      </c>
      <c r="D356" s="66" t="s">
        <v>563</v>
      </c>
      <c r="E356" s="56" t="s">
        <v>1035</v>
      </c>
      <c r="F356" s="96">
        <v>447144</v>
      </c>
      <c r="G356" s="82"/>
      <c r="H356" s="77"/>
      <c r="I356" s="57">
        <f>Tabla3[[#This Row],[VALOR UNITARIO OFERTADO SIN IMPUESTO]]*Tabla3[[#This Row],[DÍAS]]*Tabla3[[#This Row],[CANTIDAD]]</f>
        <v>0</v>
      </c>
      <c r="J356" s="57">
        <f>Tabla3[[#This Row],[VALOR TOTAL SIN IMPUESTO]]*0.19</f>
        <v>0</v>
      </c>
      <c r="K356" s="57"/>
      <c r="L356" s="57">
        <f>Tabla3[[#This Row],[VALOR TOTAL SIN IMPUESTO]]+Tabla3[[#This Row],[IVA]]+Tabla3[[#This Row],[IMPOCONSUMO]]</f>
        <v>0</v>
      </c>
      <c r="M356" s="88"/>
    </row>
    <row r="357" spans="1:13" ht="142.5" hidden="1" x14ac:dyDescent="0.25">
      <c r="A357" s="61">
        <v>356</v>
      </c>
      <c r="B357" s="62" t="s">
        <v>22</v>
      </c>
      <c r="C357" s="65" t="s">
        <v>564</v>
      </c>
      <c r="D357" s="66" t="s">
        <v>565</v>
      </c>
      <c r="E357" s="56" t="s">
        <v>1035</v>
      </c>
      <c r="F357" s="96">
        <v>332486</v>
      </c>
      <c r="G357" s="82"/>
      <c r="H357" s="77"/>
      <c r="I357" s="57">
        <f>Tabla3[[#This Row],[VALOR UNITARIO OFERTADO SIN IMPUESTO]]*Tabla3[[#This Row],[DÍAS]]*Tabla3[[#This Row],[CANTIDAD]]</f>
        <v>0</v>
      </c>
      <c r="J357" s="57">
        <f>Tabla3[[#This Row],[VALOR TOTAL SIN IMPUESTO]]*0.19</f>
        <v>0</v>
      </c>
      <c r="K357" s="57"/>
      <c r="L357" s="57">
        <f>Tabla3[[#This Row],[VALOR TOTAL SIN IMPUESTO]]+Tabla3[[#This Row],[IVA]]+Tabla3[[#This Row],[IMPOCONSUMO]]</f>
        <v>0</v>
      </c>
      <c r="M357" s="88"/>
    </row>
    <row r="358" spans="1:13" ht="71.25" hidden="1" x14ac:dyDescent="0.25">
      <c r="A358" s="61">
        <v>357</v>
      </c>
      <c r="B358" s="62" t="s">
        <v>566</v>
      </c>
      <c r="C358" s="65" t="s">
        <v>567</v>
      </c>
      <c r="D358" s="66" t="s">
        <v>568</v>
      </c>
      <c r="E358" s="56" t="s">
        <v>1035</v>
      </c>
      <c r="F358" s="96">
        <v>431903</v>
      </c>
      <c r="G358" s="82"/>
      <c r="H358" s="77"/>
      <c r="I358" s="57">
        <f>Tabla3[[#This Row],[VALOR UNITARIO OFERTADO SIN IMPUESTO]]*Tabla3[[#This Row],[DÍAS]]*Tabla3[[#This Row],[CANTIDAD]]</f>
        <v>0</v>
      </c>
      <c r="J358" s="57">
        <f>Tabla3[[#This Row],[VALOR TOTAL SIN IMPUESTO]]*0.19</f>
        <v>0</v>
      </c>
      <c r="K358" s="57"/>
      <c r="L358" s="57">
        <f>Tabla3[[#This Row],[VALOR TOTAL SIN IMPUESTO]]+Tabla3[[#This Row],[IVA]]+Tabla3[[#This Row],[IMPOCONSUMO]]</f>
        <v>0</v>
      </c>
      <c r="M358" s="88"/>
    </row>
    <row r="359" spans="1:13" ht="71.25" hidden="1" x14ac:dyDescent="0.25">
      <c r="A359" s="61">
        <v>358</v>
      </c>
      <c r="B359" s="62" t="s">
        <v>22</v>
      </c>
      <c r="C359" s="65" t="s">
        <v>569</v>
      </c>
      <c r="D359" s="66" t="s">
        <v>570</v>
      </c>
      <c r="E359" s="56" t="s">
        <v>1035</v>
      </c>
      <c r="F359" s="96">
        <v>243234</v>
      </c>
      <c r="G359" s="82"/>
      <c r="H359" s="77"/>
      <c r="I359" s="57">
        <f>Tabla3[[#This Row],[VALOR UNITARIO OFERTADO SIN IMPUESTO]]*Tabla3[[#This Row],[DÍAS]]*Tabla3[[#This Row],[CANTIDAD]]</f>
        <v>0</v>
      </c>
      <c r="J359" s="57">
        <f>Tabla3[[#This Row],[VALOR TOTAL SIN IMPUESTO]]*0.19</f>
        <v>0</v>
      </c>
      <c r="K359" s="57"/>
      <c r="L359" s="57">
        <f>Tabla3[[#This Row],[VALOR TOTAL SIN IMPUESTO]]+Tabla3[[#This Row],[IVA]]+Tabla3[[#This Row],[IMPOCONSUMO]]</f>
        <v>0</v>
      </c>
      <c r="M359" s="88"/>
    </row>
    <row r="360" spans="1:13" ht="57" hidden="1" x14ac:dyDescent="0.25">
      <c r="A360" s="61">
        <v>359</v>
      </c>
      <c r="B360" s="62" t="s">
        <v>22</v>
      </c>
      <c r="C360" s="65" t="s">
        <v>571</v>
      </c>
      <c r="D360" s="66" t="s">
        <v>572</v>
      </c>
      <c r="E360" s="56" t="s">
        <v>1035</v>
      </c>
      <c r="F360" s="96">
        <v>192215</v>
      </c>
      <c r="G360" s="82"/>
      <c r="H360" s="77"/>
      <c r="I360" s="57">
        <f>Tabla3[[#This Row],[VALOR UNITARIO OFERTADO SIN IMPUESTO]]*Tabla3[[#This Row],[DÍAS]]*Tabla3[[#This Row],[CANTIDAD]]</f>
        <v>0</v>
      </c>
      <c r="J360" s="57">
        <f>Tabla3[[#This Row],[VALOR TOTAL SIN IMPUESTO]]*0.19</f>
        <v>0</v>
      </c>
      <c r="K360" s="57"/>
      <c r="L360" s="57">
        <f>Tabla3[[#This Row],[VALOR TOTAL SIN IMPUESTO]]+Tabla3[[#This Row],[IVA]]+Tabla3[[#This Row],[IMPOCONSUMO]]</f>
        <v>0</v>
      </c>
      <c r="M360" s="88"/>
    </row>
    <row r="361" spans="1:13" ht="99.75" hidden="1" x14ac:dyDescent="0.25">
      <c r="A361" s="61">
        <v>360</v>
      </c>
      <c r="B361" s="62" t="s">
        <v>22</v>
      </c>
      <c r="C361" s="65" t="s">
        <v>573</v>
      </c>
      <c r="D361" s="66" t="s">
        <v>574</v>
      </c>
      <c r="E361" s="56" t="s">
        <v>1035</v>
      </c>
      <c r="F361" s="96">
        <v>350514</v>
      </c>
      <c r="G361" s="82"/>
      <c r="H361" s="77"/>
      <c r="I361" s="57">
        <f>Tabla3[[#This Row],[VALOR UNITARIO OFERTADO SIN IMPUESTO]]*Tabla3[[#This Row],[DÍAS]]*Tabla3[[#This Row],[CANTIDAD]]</f>
        <v>0</v>
      </c>
      <c r="J361" s="57">
        <f>Tabla3[[#This Row],[VALOR TOTAL SIN IMPUESTO]]*0.19</f>
        <v>0</v>
      </c>
      <c r="K361" s="57"/>
      <c r="L361" s="57">
        <f>Tabla3[[#This Row],[VALOR TOTAL SIN IMPUESTO]]+Tabla3[[#This Row],[IVA]]+Tabla3[[#This Row],[IMPOCONSUMO]]</f>
        <v>0</v>
      </c>
      <c r="M361" s="88"/>
    </row>
    <row r="362" spans="1:13" ht="114" hidden="1" x14ac:dyDescent="0.25">
      <c r="A362" s="61">
        <v>361</v>
      </c>
      <c r="B362" s="62" t="s">
        <v>22</v>
      </c>
      <c r="C362" s="65" t="s">
        <v>26</v>
      </c>
      <c r="D362" s="66" t="s">
        <v>575</v>
      </c>
      <c r="E362" s="56" t="s">
        <v>1035</v>
      </c>
      <c r="F362" s="96">
        <v>569997</v>
      </c>
      <c r="G362" s="82"/>
      <c r="H362" s="77"/>
      <c r="I362" s="57">
        <f>Tabla3[[#This Row],[VALOR UNITARIO OFERTADO SIN IMPUESTO]]*Tabla3[[#This Row],[DÍAS]]*Tabla3[[#This Row],[CANTIDAD]]</f>
        <v>0</v>
      </c>
      <c r="J362" s="57">
        <f>Tabla3[[#This Row],[VALOR TOTAL SIN IMPUESTO]]*0.19</f>
        <v>0</v>
      </c>
      <c r="K362" s="57"/>
      <c r="L362" s="57">
        <f>Tabla3[[#This Row],[VALOR TOTAL SIN IMPUESTO]]+Tabla3[[#This Row],[IVA]]+Tabla3[[#This Row],[IMPOCONSUMO]]</f>
        <v>0</v>
      </c>
      <c r="M362" s="88"/>
    </row>
    <row r="363" spans="1:13" ht="42.75" hidden="1" x14ac:dyDescent="0.25">
      <c r="A363" s="61">
        <v>362</v>
      </c>
      <c r="B363" s="62" t="s">
        <v>22</v>
      </c>
      <c r="C363" s="65" t="s">
        <v>576</v>
      </c>
      <c r="D363" s="66" t="s">
        <v>577</v>
      </c>
      <c r="E363" s="56" t="s">
        <v>1035</v>
      </c>
      <c r="F363" s="96">
        <v>218637</v>
      </c>
      <c r="G363" s="82"/>
      <c r="H363" s="77"/>
      <c r="I363" s="57">
        <f>Tabla3[[#This Row],[VALOR UNITARIO OFERTADO SIN IMPUESTO]]*Tabla3[[#This Row],[DÍAS]]*Tabla3[[#This Row],[CANTIDAD]]</f>
        <v>0</v>
      </c>
      <c r="J363" s="57">
        <f>Tabla3[[#This Row],[VALOR TOTAL SIN IMPUESTO]]*0.19</f>
        <v>0</v>
      </c>
      <c r="K363" s="57"/>
      <c r="L363" s="57">
        <f>Tabla3[[#This Row],[VALOR TOTAL SIN IMPUESTO]]+Tabla3[[#This Row],[IVA]]+Tabla3[[#This Row],[IMPOCONSUMO]]</f>
        <v>0</v>
      </c>
      <c r="M363" s="88"/>
    </row>
    <row r="364" spans="1:13" ht="28.5" hidden="1" x14ac:dyDescent="0.25">
      <c r="A364" s="61">
        <v>363</v>
      </c>
      <c r="B364" s="62" t="s">
        <v>22</v>
      </c>
      <c r="C364" s="65" t="s">
        <v>578</v>
      </c>
      <c r="D364" s="66" t="s">
        <v>579</v>
      </c>
      <c r="E364" s="56" t="s">
        <v>1035</v>
      </c>
      <c r="F364" s="96">
        <v>40482</v>
      </c>
      <c r="G364" s="82"/>
      <c r="H364" s="77"/>
      <c r="I364" s="57">
        <f>Tabla3[[#This Row],[VALOR UNITARIO OFERTADO SIN IMPUESTO]]*Tabla3[[#This Row],[DÍAS]]*Tabla3[[#This Row],[CANTIDAD]]</f>
        <v>0</v>
      </c>
      <c r="J364" s="57">
        <f>Tabla3[[#This Row],[VALOR TOTAL SIN IMPUESTO]]*0.19</f>
        <v>0</v>
      </c>
      <c r="K364" s="57"/>
      <c r="L364" s="57">
        <f>Tabla3[[#This Row],[VALOR TOTAL SIN IMPUESTO]]+Tabla3[[#This Row],[IVA]]+Tabla3[[#This Row],[IMPOCONSUMO]]</f>
        <v>0</v>
      </c>
      <c r="M364" s="88"/>
    </row>
    <row r="365" spans="1:13" ht="42.75" hidden="1" x14ac:dyDescent="0.25">
      <c r="A365" s="61">
        <v>364</v>
      </c>
      <c r="B365" s="62" t="s">
        <v>22</v>
      </c>
      <c r="C365" s="65" t="s">
        <v>580</v>
      </c>
      <c r="D365" s="66" t="s">
        <v>581</v>
      </c>
      <c r="E365" s="56" t="s">
        <v>1035</v>
      </c>
      <c r="F365" s="96">
        <v>61044</v>
      </c>
      <c r="G365" s="82"/>
      <c r="H365" s="77"/>
      <c r="I365" s="57">
        <f>Tabla3[[#This Row],[VALOR UNITARIO OFERTADO SIN IMPUESTO]]*Tabla3[[#This Row],[DÍAS]]*Tabla3[[#This Row],[CANTIDAD]]</f>
        <v>0</v>
      </c>
      <c r="J365" s="57"/>
      <c r="K365" s="57">
        <f>Tabla3[[#This Row],[VALOR TOTAL SIN IMPUESTO]]*0.08</f>
        <v>0</v>
      </c>
      <c r="L365" s="57">
        <f>Tabla3[[#This Row],[VALOR TOTAL SIN IMPUESTO]]+Tabla3[[#This Row],[IVA]]+Tabla3[[#This Row],[IMPOCONSUMO]]</f>
        <v>0</v>
      </c>
      <c r="M365" s="88"/>
    </row>
    <row r="366" spans="1:13" ht="42.75" hidden="1" x14ac:dyDescent="0.25">
      <c r="A366" s="61">
        <v>365</v>
      </c>
      <c r="B366" s="62" t="s">
        <v>22</v>
      </c>
      <c r="C366" s="65" t="s">
        <v>582</v>
      </c>
      <c r="D366" s="66" t="s">
        <v>583</v>
      </c>
      <c r="E366" s="56" t="s">
        <v>1035</v>
      </c>
      <c r="F366" s="96">
        <v>227148</v>
      </c>
      <c r="G366" s="82"/>
      <c r="H366" s="77"/>
      <c r="I366" s="57">
        <f>Tabla3[[#This Row],[VALOR UNITARIO OFERTADO SIN IMPUESTO]]*Tabla3[[#This Row],[DÍAS]]*Tabla3[[#This Row],[CANTIDAD]]</f>
        <v>0</v>
      </c>
      <c r="J366" s="57">
        <f>Tabla3[[#This Row],[VALOR TOTAL SIN IMPUESTO]]*0.19</f>
        <v>0</v>
      </c>
      <c r="K366" s="57"/>
      <c r="L366" s="57">
        <f>Tabla3[[#This Row],[VALOR TOTAL SIN IMPUESTO]]+Tabla3[[#This Row],[IVA]]+Tabla3[[#This Row],[IMPOCONSUMO]]</f>
        <v>0</v>
      </c>
      <c r="M366" s="88"/>
    </row>
    <row r="367" spans="1:13" ht="42.75" hidden="1" x14ac:dyDescent="0.25">
      <c r="A367" s="61">
        <v>366</v>
      </c>
      <c r="B367" s="62" t="s">
        <v>22</v>
      </c>
      <c r="C367" s="65" t="s">
        <v>584</v>
      </c>
      <c r="D367" s="66" t="s">
        <v>585</v>
      </c>
      <c r="E367" s="56" t="s">
        <v>1035</v>
      </c>
      <c r="F367" s="96">
        <v>22310</v>
      </c>
      <c r="G367" s="82"/>
      <c r="H367" s="77"/>
      <c r="I367" s="57">
        <f>Tabla3[[#This Row],[VALOR UNITARIO OFERTADO SIN IMPUESTO]]*Tabla3[[#This Row],[DÍAS]]*Tabla3[[#This Row],[CANTIDAD]]</f>
        <v>0</v>
      </c>
      <c r="J367" s="57">
        <f>Tabla3[[#This Row],[VALOR TOTAL SIN IMPUESTO]]*0.19</f>
        <v>0</v>
      </c>
      <c r="K367" s="57"/>
      <c r="L367" s="57">
        <f>Tabla3[[#This Row],[VALOR TOTAL SIN IMPUESTO]]+Tabla3[[#This Row],[IVA]]+Tabla3[[#This Row],[IMPOCONSUMO]]</f>
        <v>0</v>
      </c>
      <c r="M367" s="88"/>
    </row>
    <row r="368" spans="1:13" ht="57" hidden="1" x14ac:dyDescent="0.25">
      <c r="A368" s="61">
        <v>367</v>
      </c>
      <c r="B368" s="62" t="s">
        <v>22</v>
      </c>
      <c r="C368" s="65" t="s">
        <v>586</v>
      </c>
      <c r="D368" s="66" t="s">
        <v>587</v>
      </c>
      <c r="E368" s="56" t="s">
        <v>1035</v>
      </c>
      <c r="F368" s="96">
        <v>58491</v>
      </c>
      <c r="G368" s="82"/>
      <c r="H368" s="77"/>
      <c r="I368" s="57">
        <f>Tabla3[[#This Row],[VALOR UNITARIO OFERTADO SIN IMPUESTO]]*Tabla3[[#This Row],[DÍAS]]*Tabla3[[#This Row],[CANTIDAD]]</f>
        <v>0</v>
      </c>
      <c r="J368" s="57">
        <f>Tabla3[[#This Row],[VALOR TOTAL SIN IMPUESTO]]*0.19</f>
        <v>0</v>
      </c>
      <c r="K368" s="57"/>
      <c r="L368" s="57">
        <f>Tabla3[[#This Row],[VALOR TOTAL SIN IMPUESTO]]+Tabla3[[#This Row],[IVA]]+Tabla3[[#This Row],[IMPOCONSUMO]]</f>
        <v>0</v>
      </c>
      <c r="M368" s="88"/>
    </row>
    <row r="369" spans="1:13" ht="28.5" hidden="1" x14ac:dyDescent="0.25">
      <c r="A369" s="61">
        <v>368</v>
      </c>
      <c r="B369" s="62" t="s">
        <v>22</v>
      </c>
      <c r="C369" s="65" t="s">
        <v>588</v>
      </c>
      <c r="D369" s="66" t="s">
        <v>589</v>
      </c>
      <c r="E369" s="56" t="s">
        <v>1035</v>
      </c>
      <c r="F369" s="96">
        <v>28367</v>
      </c>
      <c r="G369" s="82"/>
      <c r="H369" s="77"/>
      <c r="I369" s="57">
        <f>Tabla3[[#This Row],[VALOR UNITARIO OFERTADO SIN IMPUESTO]]*Tabla3[[#This Row],[DÍAS]]*Tabla3[[#This Row],[CANTIDAD]]</f>
        <v>0</v>
      </c>
      <c r="J369" s="57">
        <f>Tabla3[[#This Row],[VALOR TOTAL SIN IMPUESTO]]*0.19</f>
        <v>0</v>
      </c>
      <c r="K369" s="57"/>
      <c r="L369" s="57">
        <f>Tabla3[[#This Row],[VALOR TOTAL SIN IMPUESTO]]+Tabla3[[#This Row],[IVA]]+Tabla3[[#This Row],[IMPOCONSUMO]]</f>
        <v>0</v>
      </c>
      <c r="M369" s="88"/>
    </row>
    <row r="370" spans="1:13" ht="28.5" hidden="1" x14ac:dyDescent="0.25">
      <c r="A370" s="61">
        <v>369</v>
      </c>
      <c r="B370" s="62" t="s">
        <v>22</v>
      </c>
      <c r="C370" s="65" t="s">
        <v>588</v>
      </c>
      <c r="D370" s="66" t="s">
        <v>590</v>
      </c>
      <c r="E370" s="56" t="s">
        <v>1035</v>
      </c>
      <c r="F370" s="96">
        <v>34733</v>
      </c>
      <c r="G370" s="82"/>
      <c r="H370" s="77"/>
      <c r="I370" s="57">
        <f>Tabla3[[#This Row],[VALOR UNITARIO OFERTADO SIN IMPUESTO]]*Tabla3[[#This Row],[DÍAS]]*Tabla3[[#This Row],[CANTIDAD]]</f>
        <v>0</v>
      </c>
      <c r="J370" s="57">
        <f>Tabla3[[#This Row],[VALOR TOTAL SIN IMPUESTO]]*0.19</f>
        <v>0</v>
      </c>
      <c r="K370" s="57"/>
      <c r="L370" s="57">
        <f>Tabla3[[#This Row],[VALOR TOTAL SIN IMPUESTO]]+Tabla3[[#This Row],[IVA]]+Tabla3[[#This Row],[IMPOCONSUMO]]</f>
        <v>0</v>
      </c>
      <c r="M370" s="88"/>
    </row>
    <row r="371" spans="1:13" ht="99.75" hidden="1" x14ac:dyDescent="0.25">
      <c r="A371" s="61">
        <v>370</v>
      </c>
      <c r="B371" s="62" t="s">
        <v>22</v>
      </c>
      <c r="C371" s="65" t="s">
        <v>591</v>
      </c>
      <c r="D371" s="66" t="s">
        <v>592</v>
      </c>
      <c r="E371" s="56" t="s">
        <v>1035</v>
      </c>
      <c r="F371" s="96">
        <v>90003</v>
      </c>
      <c r="G371" s="82"/>
      <c r="H371" s="77"/>
      <c r="I371" s="57">
        <f>Tabla3[[#This Row],[VALOR UNITARIO OFERTADO SIN IMPUESTO]]*Tabla3[[#This Row],[DÍAS]]*Tabla3[[#This Row],[CANTIDAD]]</f>
        <v>0</v>
      </c>
      <c r="J371" s="57">
        <f>Tabla3[[#This Row],[VALOR TOTAL SIN IMPUESTO]]*0.19</f>
        <v>0</v>
      </c>
      <c r="K371" s="57"/>
      <c r="L371" s="57">
        <f>Tabla3[[#This Row],[VALOR TOTAL SIN IMPUESTO]]+Tabla3[[#This Row],[IVA]]+Tabla3[[#This Row],[IMPOCONSUMO]]</f>
        <v>0</v>
      </c>
      <c r="M371" s="88"/>
    </row>
    <row r="372" spans="1:13" ht="42.75" hidden="1" x14ac:dyDescent="0.25">
      <c r="A372" s="61">
        <v>371</v>
      </c>
      <c r="B372" s="62" t="s">
        <v>22</v>
      </c>
      <c r="C372" s="65" t="s">
        <v>593</v>
      </c>
      <c r="D372" s="66" t="s">
        <v>594</v>
      </c>
      <c r="E372" s="56" t="s">
        <v>1035</v>
      </c>
      <c r="F372" s="96">
        <v>271913</v>
      </c>
      <c r="G372" s="82"/>
      <c r="H372" s="77"/>
      <c r="I372" s="57">
        <f>Tabla3[[#This Row],[VALOR UNITARIO OFERTADO SIN IMPUESTO]]*Tabla3[[#This Row],[DÍAS]]*Tabla3[[#This Row],[CANTIDAD]]</f>
        <v>0</v>
      </c>
      <c r="J372" s="57">
        <f>Tabla3[[#This Row],[VALOR TOTAL SIN IMPUESTO]]*0.19</f>
        <v>0</v>
      </c>
      <c r="K372" s="57"/>
      <c r="L372" s="57">
        <f>Tabla3[[#This Row],[VALOR TOTAL SIN IMPUESTO]]+Tabla3[[#This Row],[IVA]]+Tabla3[[#This Row],[IMPOCONSUMO]]</f>
        <v>0</v>
      </c>
      <c r="M372" s="88"/>
    </row>
    <row r="373" spans="1:13" ht="42.75" hidden="1" x14ac:dyDescent="0.25">
      <c r="A373" s="61">
        <v>372</v>
      </c>
      <c r="B373" s="62" t="s">
        <v>22</v>
      </c>
      <c r="C373" s="65" t="s">
        <v>595</v>
      </c>
      <c r="D373" s="66" t="s">
        <v>596</v>
      </c>
      <c r="E373" s="56" t="s">
        <v>1035</v>
      </c>
      <c r="F373" s="96">
        <v>139365</v>
      </c>
      <c r="G373" s="82"/>
      <c r="H373" s="77"/>
      <c r="I373" s="57">
        <f>Tabla3[[#This Row],[VALOR UNITARIO OFERTADO SIN IMPUESTO]]*Tabla3[[#This Row],[DÍAS]]*Tabla3[[#This Row],[CANTIDAD]]</f>
        <v>0</v>
      </c>
      <c r="J373" s="57">
        <f>Tabla3[[#This Row],[VALOR TOTAL SIN IMPUESTO]]*0.19</f>
        <v>0</v>
      </c>
      <c r="K373" s="57"/>
      <c r="L373" s="57">
        <f>Tabla3[[#This Row],[VALOR TOTAL SIN IMPUESTO]]+Tabla3[[#This Row],[IVA]]+Tabla3[[#This Row],[IMPOCONSUMO]]</f>
        <v>0</v>
      </c>
      <c r="M373" s="88"/>
    </row>
    <row r="374" spans="1:13" ht="42.75" hidden="1" x14ac:dyDescent="0.25">
      <c r="A374" s="61">
        <v>373</v>
      </c>
      <c r="B374" s="62" t="s">
        <v>22</v>
      </c>
      <c r="C374" s="65" t="s">
        <v>597</v>
      </c>
      <c r="D374" s="66" t="s">
        <v>598</v>
      </c>
      <c r="E374" s="56" t="s">
        <v>1035</v>
      </c>
      <c r="F374" s="96">
        <v>92721</v>
      </c>
      <c r="G374" s="82"/>
      <c r="H374" s="77"/>
      <c r="I374" s="57">
        <f>Tabla3[[#This Row],[VALOR UNITARIO OFERTADO SIN IMPUESTO]]*Tabla3[[#This Row],[DÍAS]]*Tabla3[[#This Row],[CANTIDAD]]</f>
        <v>0</v>
      </c>
      <c r="J374" s="57">
        <f>Tabla3[[#This Row],[VALOR TOTAL SIN IMPUESTO]]*0.19</f>
        <v>0</v>
      </c>
      <c r="K374" s="57"/>
      <c r="L374" s="57">
        <f>Tabla3[[#This Row],[VALOR TOTAL SIN IMPUESTO]]+Tabla3[[#This Row],[IVA]]+Tabla3[[#This Row],[IMPOCONSUMO]]</f>
        <v>0</v>
      </c>
      <c r="M374" s="88"/>
    </row>
    <row r="375" spans="1:13" ht="42.75" hidden="1" x14ac:dyDescent="0.25">
      <c r="A375" s="61">
        <v>374</v>
      </c>
      <c r="B375" s="62" t="s">
        <v>22</v>
      </c>
      <c r="C375" s="65" t="s">
        <v>599</v>
      </c>
      <c r="D375" s="66" t="s">
        <v>600</v>
      </c>
      <c r="E375" s="56" t="s">
        <v>1035</v>
      </c>
      <c r="F375" s="96">
        <v>87378</v>
      </c>
      <c r="G375" s="82"/>
      <c r="H375" s="77"/>
      <c r="I375" s="57">
        <f>Tabla3[[#This Row],[VALOR UNITARIO OFERTADO SIN IMPUESTO]]*Tabla3[[#This Row],[DÍAS]]*Tabla3[[#This Row],[CANTIDAD]]</f>
        <v>0</v>
      </c>
      <c r="J375" s="57">
        <f>Tabla3[[#This Row],[VALOR TOTAL SIN IMPUESTO]]*0.19</f>
        <v>0</v>
      </c>
      <c r="K375" s="57"/>
      <c r="L375" s="57">
        <f>Tabla3[[#This Row],[VALOR TOTAL SIN IMPUESTO]]+Tabla3[[#This Row],[IVA]]+Tabla3[[#This Row],[IMPOCONSUMO]]</f>
        <v>0</v>
      </c>
      <c r="M375" s="88"/>
    </row>
    <row r="376" spans="1:13" ht="42.75" hidden="1" x14ac:dyDescent="0.25">
      <c r="A376" s="61">
        <v>375</v>
      </c>
      <c r="B376" s="62" t="s">
        <v>22</v>
      </c>
      <c r="C376" s="65" t="s">
        <v>601</v>
      </c>
      <c r="D376" s="66" t="s">
        <v>602</v>
      </c>
      <c r="E376" s="56" t="s">
        <v>1035</v>
      </c>
      <c r="F376" s="96">
        <v>66633</v>
      </c>
      <c r="G376" s="82"/>
      <c r="H376" s="77"/>
      <c r="I376" s="57">
        <f>Tabla3[[#This Row],[VALOR UNITARIO OFERTADO SIN IMPUESTO]]*Tabla3[[#This Row],[DÍAS]]*Tabla3[[#This Row],[CANTIDAD]]</f>
        <v>0</v>
      </c>
      <c r="J376" s="57">
        <f>Tabla3[[#This Row],[VALOR TOTAL SIN IMPUESTO]]*0.19</f>
        <v>0</v>
      </c>
      <c r="K376" s="57"/>
      <c r="L376" s="57">
        <f>Tabla3[[#This Row],[VALOR TOTAL SIN IMPUESTO]]+Tabla3[[#This Row],[IVA]]+Tabla3[[#This Row],[IMPOCONSUMO]]</f>
        <v>0</v>
      </c>
      <c r="M376" s="88"/>
    </row>
    <row r="377" spans="1:13" ht="71.25" hidden="1" x14ac:dyDescent="0.25">
      <c r="A377" s="61">
        <v>376</v>
      </c>
      <c r="B377" s="62" t="s">
        <v>22</v>
      </c>
      <c r="C377" s="65" t="s">
        <v>603</v>
      </c>
      <c r="D377" s="66" t="s">
        <v>604</v>
      </c>
      <c r="E377" s="56" t="s">
        <v>1035</v>
      </c>
      <c r="F377" s="96">
        <v>709564</v>
      </c>
      <c r="G377" s="82"/>
      <c r="H377" s="77"/>
      <c r="I377" s="57">
        <f>Tabla3[[#This Row],[VALOR UNITARIO OFERTADO SIN IMPUESTO]]*Tabla3[[#This Row],[DÍAS]]*Tabla3[[#This Row],[CANTIDAD]]</f>
        <v>0</v>
      </c>
      <c r="J377" s="57">
        <f>Tabla3[[#This Row],[VALOR TOTAL SIN IMPUESTO]]*0.19</f>
        <v>0</v>
      </c>
      <c r="K377" s="57"/>
      <c r="L377" s="57">
        <f>Tabla3[[#This Row],[VALOR TOTAL SIN IMPUESTO]]+Tabla3[[#This Row],[IVA]]+Tabla3[[#This Row],[IMPOCONSUMO]]</f>
        <v>0</v>
      </c>
      <c r="M377" s="88"/>
    </row>
    <row r="378" spans="1:13" ht="85.5" hidden="1" x14ac:dyDescent="0.25">
      <c r="A378" s="61">
        <v>377</v>
      </c>
      <c r="B378" s="62" t="s">
        <v>22</v>
      </c>
      <c r="C378" s="65" t="s">
        <v>605</v>
      </c>
      <c r="D378" s="66" t="s">
        <v>606</v>
      </c>
      <c r="E378" s="56" t="s">
        <v>1054</v>
      </c>
      <c r="F378" s="96">
        <v>884633</v>
      </c>
      <c r="G378" s="82"/>
      <c r="H378" s="77"/>
      <c r="I378" s="57">
        <f>Tabla3[[#This Row],[VALOR UNITARIO OFERTADO SIN IMPUESTO]]*Tabla3[[#This Row],[DÍAS]]*Tabla3[[#This Row],[CANTIDAD]]</f>
        <v>0</v>
      </c>
      <c r="J378" s="57">
        <f>Tabla3[[#This Row],[VALOR TOTAL SIN IMPUESTO]]*0.19</f>
        <v>0</v>
      </c>
      <c r="K378" s="57"/>
      <c r="L378" s="57">
        <f>Tabla3[[#This Row],[VALOR TOTAL SIN IMPUESTO]]+Tabla3[[#This Row],[IVA]]+Tabla3[[#This Row],[IMPOCONSUMO]]</f>
        <v>0</v>
      </c>
      <c r="M378" s="88"/>
    </row>
    <row r="379" spans="1:13" ht="85.5" hidden="1" x14ac:dyDescent="0.25">
      <c r="A379" s="61">
        <v>378</v>
      </c>
      <c r="B379" s="62" t="s">
        <v>22</v>
      </c>
      <c r="C379" s="65" t="s">
        <v>605</v>
      </c>
      <c r="D379" s="66" t="s">
        <v>606</v>
      </c>
      <c r="E379" s="56" t="s">
        <v>1055</v>
      </c>
      <c r="F379" s="96">
        <v>1238651</v>
      </c>
      <c r="G379" s="82"/>
      <c r="H379" s="77"/>
      <c r="I379" s="57">
        <f>Tabla3[[#This Row],[VALOR UNITARIO OFERTADO SIN IMPUESTO]]*Tabla3[[#This Row],[DÍAS]]*Tabla3[[#This Row],[CANTIDAD]]</f>
        <v>0</v>
      </c>
      <c r="J379" s="57">
        <f>Tabla3[[#This Row],[VALOR TOTAL SIN IMPUESTO]]*0.19</f>
        <v>0</v>
      </c>
      <c r="K379" s="57"/>
      <c r="L379" s="57">
        <f>Tabla3[[#This Row],[VALOR TOTAL SIN IMPUESTO]]+Tabla3[[#This Row],[IVA]]+Tabla3[[#This Row],[IMPOCONSUMO]]</f>
        <v>0</v>
      </c>
      <c r="M379" s="88"/>
    </row>
    <row r="380" spans="1:13" ht="85.5" hidden="1" x14ac:dyDescent="0.25">
      <c r="A380" s="61">
        <v>379</v>
      </c>
      <c r="B380" s="62" t="s">
        <v>22</v>
      </c>
      <c r="C380" s="65" t="s">
        <v>605</v>
      </c>
      <c r="D380" s="66" t="s">
        <v>606</v>
      </c>
      <c r="E380" s="56" t="s">
        <v>1035</v>
      </c>
      <c r="F380" s="96">
        <v>1043321</v>
      </c>
      <c r="G380" s="82"/>
      <c r="H380" s="77"/>
      <c r="I380" s="57">
        <f>Tabla3[[#This Row],[VALOR UNITARIO OFERTADO SIN IMPUESTO]]*Tabla3[[#This Row],[DÍAS]]*Tabla3[[#This Row],[CANTIDAD]]</f>
        <v>0</v>
      </c>
      <c r="J380" s="57">
        <f>Tabla3[[#This Row],[VALOR TOTAL SIN IMPUESTO]]*0.19</f>
        <v>0</v>
      </c>
      <c r="K380" s="57"/>
      <c r="L380" s="57">
        <f>Tabla3[[#This Row],[VALOR TOTAL SIN IMPUESTO]]+Tabla3[[#This Row],[IVA]]+Tabla3[[#This Row],[IMPOCONSUMO]]</f>
        <v>0</v>
      </c>
      <c r="M380" s="88"/>
    </row>
    <row r="381" spans="1:13" ht="42.75" hidden="1" x14ac:dyDescent="0.25">
      <c r="A381" s="61">
        <v>380</v>
      </c>
      <c r="B381" s="62" t="s">
        <v>22</v>
      </c>
      <c r="C381" s="65" t="s">
        <v>607</v>
      </c>
      <c r="D381" s="66" t="s">
        <v>608</v>
      </c>
      <c r="E381" s="56" t="s">
        <v>1035</v>
      </c>
      <c r="F381" s="96">
        <v>164273</v>
      </c>
      <c r="G381" s="82"/>
      <c r="H381" s="77"/>
      <c r="I381" s="57">
        <f>Tabla3[[#This Row],[VALOR UNITARIO OFERTADO SIN IMPUESTO]]*Tabla3[[#This Row],[DÍAS]]*Tabla3[[#This Row],[CANTIDAD]]</f>
        <v>0</v>
      </c>
      <c r="J381" s="57">
        <f>Tabla3[[#This Row],[VALOR TOTAL SIN IMPUESTO]]*0.19</f>
        <v>0</v>
      </c>
      <c r="K381" s="57"/>
      <c r="L381" s="57">
        <f>Tabla3[[#This Row],[VALOR TOTAL SIN IMPUESTO]]+Tabla3[[#This Row],[IVA]]+Tabla3[[#This Row],[IMPOCONSUMO]]</f>
        <v>0</v>
      </c>
      <c r="M381" s="88"/>
    </row>
    <row r="382" spans="1:13" ht="57" hidden="1" x14ac:dyDescent="0.25">
      <c r="A382" s="61">
        <v>381</v>
      </c>
      <c r="B382" s="62" t="s">
        <v>22</v>
      </c>
      <c r="C382" s="65" t="s">
        <v>609</v>
      </c>
      <c r="D382" s="66" t="s">
        <v>610</v>
      </c>
      <c r="E382" s="56" t="s">
        <v>1056</v>
      </c>
      <c r="F382" s="96">
        <v>1307951</v>
      </c>
      <c r="G382" s="82"/>
      <c r="H382" s="77"/>
      <c r="I382" s="57">
        <f>Tabla3[[#This Row],[VALOR UNITARIO OFERTADO SIN IMPUESTO]]*Tabla3[[#This Row],[DÍAS]]*Tabla3[[#This Row],[CANTIDAD]]</f>
        <v>0</v>
      </c>
      <c r="J382" s="57">
        <f>Tabla3[[#This Row],[VALOR TOTAL SIN IMPUESTO]]*0.19</f>
        <v>0</v>
      </c>
      <c r="K382" s="57"/>
      <c r="L382" s="57">
        <f>Tabla3[[#This Row],[VALOR TOTAL SIN IMPUESTO]]+Tabla3[[#This Row],[IVA]]+Tabla3[[#This Row],[IMPOCONSUMO]]</f>
        <v>0</v>
      </c>
      <c r="M382" s="88"/>
    </row>
    <row r="383" spans="1:13" ht="28.5" hidden="1" x14ac:dyDescent="0.25">
      <c r="A383" s="61">
        <v>382</v>
      </c>
      <c r="B383" s="62" t="s">
        <v>22</v>
      </c>
      <c r="C383" s="65" t="s">
        <v>611</v>
      </c>
      <c r="D383" s="66" t="s">
        <v>612</v>
      </c>
      <c r="E383" s="56" t="s">
        <v>1035</v>
      </c>
      <c r="F383" s="96">
        <v>327313</v>
      </c>
      <c r="G383" s="82"/>
      <c r="H383" s="77"/>
      <c r="I383" s="57">
        <f>Tabla3[[#This Row],[VALOR UNITARIO OFERTADO SIN IMPUESTO]]*Tabla3[[#This Row],[DÍAS]]*Tabla3[[#This Row],[CANTIDAD]]</f>
        <v>0</v>
      </c>
      <c r="J383" s="57">
        <f>Tabla3[[#This Row],[VALOR TOTAL SIN IMPUESTO]]*0.19</f>
        <v>0</v>
      </c>
      <c r="K383" s="57"/>
      <c r="L383" s="57">
        <f>Tabla3[[#This Row],[VALOR TOTAL SIN IMPUESTO]]+Tabla3[[#This Row],[IVA]]+Tabla3[[#This Row],[IMPOCONSUMO]]</f>
        <v>0</v>
      </c>
      <c r="M383" s="88"/>
    </row>
    <row r="384" spans="1:13" ht="28.5" hidden="1" x14ac:dyDescent="0.25">
      <c r="A384" s="61">
        <v>383</v>
      </c>
      <c r="B384" s="62" t="s">
        <v>22</v>
      </c>
      <c r="C384" s="65" t="s">
        <v>613</v>
      </c>
      <c r="D384" s="66" t="s">
        <v>614</v>
      </c>
      <c r="E384" s="56" t="s">
        <v>1035</v>
      </c>
      <c r="F384" s="96">
        <v>389056</v>
      </c>
      <c r="G384" s="82"/>
      <c r="H384" s="77"/>
      <c r="I384" s="57">
        <f>Tabla3[[#This Row],[VALOR UNITARIO OFERTADO SIN IMPUESTO]]*Tabla3[[#This Row],[DÍAS]]*Tabla3[[#This Row],[CANTIDAD]]</f>
        <v>0</v>
      </c>
      <c r="J384" s="57">
        <f>Tabla3[[#This Row],[VALOR TOTAL SIN IMPUESTO]]*0.19</f>
        <v>0</v>
      </c>
      <c r="K384" s="57"/>
      <c r="L384" s="57">
        <f>Tabla3[[#This Row],[VALOR TOTAL SIN IMPUESTO]]+Tabla3[[#This Row],[IVA]]+Tabla3[[#This Row],[IMPOCONSUMO]]</f>
        <v>0</v>
      </c>
      <c r="M384" s="88"/>
    </row>
    <row r="385" spans="1:13" ht="28.5" hidden="1" x14ac:dyDescent="0.25">
      <c r="A385" s="61">
        <v>384</v>
      </c>
      <c r="B385" s="62" t="s">
        <v>22</v>
      </c>
      <c r="C385" s="65" t="s">
        <v>615</v>
      </c>
      <c r="D385" s="66" t="s">
        <v>616</v>
      </c>
      <c r="E385" s="56" t="s">
        <v>1035</v>
      </c>
      <c r="F385" s="96">
        <v>513433</v>
      </c>
      <c r="G385" s="82"/>
      <c r="H385" s="77"/>
      <c r="I385" s="57">
        <f>Tabla3[[#This Row],[VALOR UNITARIO OFERTADO SIN IMPUESTO]]*Tabla3[[#This Row],[DÍAS]]*Tabla3[[#This Row],[CANTIDAD]]</f>
        <v>0</v>
      </c>
      <c r="J385" s="57">
        <f>Tabla3[[#This Row],[VALOR TOTAL SIN IMPUESTO]]*0.19</f>
        <v>0</v>
      </c>
      <c r="K385" s="57"/>
      <c r="L385" s="57">
        <f>Tabla3[[#This Row],[VALOR TOTAL SIN IMPUESTO]]+Tabla3[[#This Row],[IVA]]+Tabla3[[#This Row],[IMPOCONSUMO]]</f>
        <v>0</v>
      </c>
      <c r="M385" s="88"/>
    </row>
    <row r="386" spans="1:13" ht="57" hidden="1" x14ac:dyDescent="0.25">
      <c r="A386" s="61">
        <v>385</v>
      </c>
      <c r="B386" s="62" t="s">
        <v>22</v>
      </c>
      <c r="C386" s="65" t="s">
        <v>617</v>
      </c>
      <c r="D386" s="66" t="s">
        <v>618</v>
      </c>
      <c r="E386" s="56" t="s">
        <v>1035</v>
      </c>
      <c r="F386" s="96">
        <v>43379</v>
      </c>
      <c r="G386" s="82"/>
      <c r="H386" s="77"/>
      <c r="I386" s="57">
        <f>Tabla3[[#This Row],[VALOR UNITARIO OFERTADO SIN IMPUESTO]]*Tabla3[[#This Row],[DÍAS]]*Tabla3[[#This Row],[CANTIDAD]]</f>
        <v>0</v>
      </c>
      <c r="J386" s="57">
        <f>Tabla3[[#This Row],[VALOR TOTAL SIN IMPUESTO]]*0.19</f>
        <v>0</v>
      </c>
      <c r="K386" s="57"/>
      <c r="L386" s="57">
        <f>Tabla3[[#This Row],[VALOR TOTAL SIN IMPUESTO]]+Tabla3[[#This Row],[IVA]]+Tabla3[[#This Row],[IMPOCONSUMO]]</f>
        <v>0</v>
      </c>
      <c r="M386" s="88"/>
    </row>
    <row r="387" spans="1:13" hidden="1" x14ac:dyDescent="0.25">
      <c r="A387" s="61">
        <v>386</v>
      </c>
      <c r="B387" s="62" t="s">
        <v>22</v>
      </c>
      <c r="C387" s="65" t="s">
        <v>619</v>
      </c>
      <c r="D387" s="66" t="s">
        <v>620</v>
      </c>
      <c r="E387" s="56" t="s">
        <v>1035</v>
      </c>
      <c r="F387" s="96">
        <v>28580</v>
      </c>
      <c r="G387" s="82"/>
      <c r="H387" s="77"/>
      <c r="I387" s="57">
        <f>Tabla3[[#This Row],[VALOR UNITARIO OFERTADO SIN IMPUESTO]]*Tabla3[[#This Row],[DÍAS]]*Tabla3[[#This Row],[CANTIDAD]]</f>
        <v>0</v>
      </c>
      <c r="J387" s="57">
        <f>Tabla3[[#This Row],[VALOR TOTAL SIN IMPUESTO]]*0.19</f>
        <v>0</v>
      </c>
      <c r="K387" s="57"/>
      <c r="L387" s="57">
        <f>Tabla3[[#This Row],[VALOR TOTAL SIN IMPUESTO]]+Tabla3[[#This Row],[IVA]]+Tabla3[[#This Row],[IMPOCONSUMO]]</f>
        <v>0</v>
      </c>
      <c r="M387" s="88"/>
    </row>
    <row r="388" spans="1:13" ht="28.5" hidden="1" x14ac:dyDescent="0.25">
      <c r="A388" s="61">
        <v>387</v>
      </c>
      <c r="B388" s="62" t="s">
        <v>22</v>
      </c>
      <c r="C388" s="65" t="s">
        <v>621</v>
      </c>
      <c r="D388" s="66" t="s">
        <v>622</v>
      </c>
      <c r="E388" s="56" t="s">
        <v>1035</v>
      </c>
      <c r="F388" s="96">
        <v>34063</v>
      </c>
      <c r="G388" s="82"/>
      <c r="H388" s="77"/>
      <c r="I388" s="57">
        <f>Tabla3[[#This Row],[VALOR UNITARIO OFERTADO SIN IMPUESTO]]*Tabla3[[#This Row],[DÍAS]]*Tabla3[[#This Row],[CANTIDAD]]</f>
        <v>0</v>
      </c>
      <c r="J388" s="57">
        <f>Tabla3[[#This Row],[VALOR TOTAL SIN IMPUESTO]]*0.19</f>
        <v>0</v>
      </c>
      <c r="K388" s="57"/>
      <c r="L388" s="57">
        <f>Tabla3[[#This Row],[VALOR TOTAL SIN IMPUESTO]]+Tabla3[[#This Row],[IVA]]+Tabla3[[#This Row],[IMPOCONSUMO]]</f>
        <v>0</v>
      </c>
      <c r="M388" s="88"/>
    </row>
    <row r="389" spans="1:13" ht="71.25" hidden="1" x14ac:dyDescent="0.25">
      <c r="A389" s="61">
        <v>388</v>
      </c>
      <c r="B389" s="62" t="s">
        <v>22</v>
      </c>
      <c r="C389" s="65" t="s">
        <v>623</v>
      </c>
      <c r="D389" s="66" t="s">
        <v>624</v>
      </c>
      <c r="E389" s="56" t="s">
        <v>1035</v>
      </c>
      <c r="F389" s="96">
        <v>4557</v>
      </c>
      <c r="G389" s="82"/>
      <c r="H389" s="77"/>
      <c r="I389" s="57">
        <f>Tabla3[[#This Row],[VALOR UNITARIO OFERTADO SIN IMPUESTO]]*Tabla3[[#This Row],[DÍAS]]*Tabla3[[#This Row],[CANTIDAD]]</f>
        <v>0</v>
      </c>
      <c r="J389" s="57">
        <f>Tabla3[[#This Row],[VALOR TOTAL SIN IMPUESTO]]*0.19</f>
        <v>0</v>
      </c>
      <c r="K389" s="57"/>
      <c r="L389" s="57">
        <f>Tabla3[[#This Row],[VALOR TOTAL SIN IMPUESTO]]+Tabla3[[#This Row],[IVA]]+Tabla3[[#This Row],[IMPOCONSUMO]]</f>
        <v>0</v>
      </c>
      <c r="M389" s="88"/>
    </row>
    <row r="390" spans="1:13" ht="71.25" hidden="1" x14ac:dyDescent="0.25">
      <c r="A390" s="61">
        <v>389</v>
      </c>
      <c r="B390" s="62" t="s">
        <v>22</v>
      </c>
      <c r="C390" s="65" t="s">
        <v>625</v>
      </c>
      <c r="D390" s="66" t="s">
        <v>626</v>
      </c>
      <c r="E390" s="56" t="s">
        <v>1035</v>
      </c>
      <c r="F390" s="96">
        <v>5415</v>
      </c>
      <c r="G390" s="82"/>
      <c r="H390" s="77"/>
      <c r="I390" s="57">
        <f>Tabla3[[#This Row],[VALOR UNITARIO OFERTADO SIN IMPUESTO]]*Tabla3[[#This Row],[DÍAS]]*Tabla3[[#This Row],[CANTIDAD]]</f>
        <v>0</v>
      </c>
      <c r="J390" s="57">
        <f>Tabla3[[#This Row],[VALOR TOTAL SIN IMPUESTO]]*0.19</f>
        <v>0</v>
      </c>
      <c r="K390" s="57"/>
      <c r="L390" s="57">
        <f>Tabla3[[#This Row],[VALOR TOTAL SIN IMPUESTO]]+Tabla3[[#This Row],[IVA]]+Tabla3[[#This Row],[IMPOCONSUMO]]</f>
        <v>0</v>
      </c>
      <c r="M390" s="88"/>
    </row>
    <row r="391" spans="1:13" ht="71.25" hidden="1" x14ac:dyDescent="0.25">
      <c r="A391" s="61">
        <v>390</v>
      </c>
      <c r="B391" s="62" t="s">
        <v>22</v>
      </c>
      <c r="C391" s="65" t="s">
        <v>627</v>
      </c>
      <c r="D391" s="66" t="s">
        <v>628</v>
      </c>
      <c r="E391" s="56" t="s">
        <v>1035</v>
      </c>
      <c r="F391" s="96">
        <v>24715</v>
      </c>
      <c r="G391" s="82"/>
      <c r="H391" s="77"/>
      <c r="I391" s="57">
        <f>Tabla3[[#This Row],[VALOR UNITARIO OFERTADO SIN IMPUESTO]]*Tabla3[[#This Row],[DÍAS]]*Tabla3[[#This Row],[CANTIDAD]]</f>
        <v>0</v>
      </c>
      <c r="J391" s="57">
        <f>Tabla3[[#This Row],[VALOR TOTAL SIN IMPUESTO]]*0.19</f>
        <v>0</v>
      </c>
      <c r="K391" s="57"/>
      <c r="L391" s="57">
        <f>Tabla3[[#This Row],[VALOR TOTAL SIN IMPUESTO]]+Tabla3[[#This Row],[IVA]]+Tabla3[[#This Row],[IMPOCONSUMO]]</f>
        <v>0</v>
      </c>
      <c r="M391" s="88"/>
    </row>
    <row r="392" spans="1:13" ht="42.75" hidden="1" x14ac:dyDescent="0.25">
      <c r="A392" s="61">
        <v>391</v>
      </c>
      <c r="B392" s="62" t="s">
        <v>22</v>
      </c>
      <c r="C392" s="65" t="s">
        <v>629</v>
      </c>
      <c r="D392" s="66" t="s">
        <v>630</v>
      </c>
      <c r="E392" s="56" t="s">
        <v>1035</v>
      </c>
      <c r="F392" s="96">
        <v>48269</v>
      </c>
      <c r="G392" s="82"/>
      <c r="H392" s="77"/>
      <c r="I392" s="57">
        <f>Tabla3[[#This Row],[VALOR UNITARIO OFERTADO SIN IMPUESTO]]*Tabla3[[#This Row],[DÍAS]]*Tabla3[[#This Row],[CANTIDAD]]</f>
        <v>0</v>
      </c>
      <c r="J392" s="57">
        <f>Tabla3[[#This Row],[VALOR TOTAL SIN IMPUESTO]]*0.19</f>
        <v>0</v>
      </c>
      <c r="K392" s="57"/>
      <c r="L392" s="57">
        <f>Tabla3[[#This Row],[VALOR TOTAL SIN IMPUESTO]]+Tabla3[[#This Row],[IVA]]+Tabla3[[#This Row],[IMPOCONSUMO]]</f>
        <v>0</v>
      </c>
      <c r="M392" s="88"/>
    </row>
    <row r="393" spans="1:13" ht="57" hidden="1" x14ac:dyDescent="0.25">
      <c r="A393" s="61">
        <v>392</v>
      </c>
      <c r="B393" s="62" t="s">
        <v>22</v>
      </c>
      <c r="C393" s="65" t="s">
        <v>631</v>
      </c>
      <c r="D393" s="66" t="s">
        <v>632</v>
      </c>
      <c r="E393" s="56" t="s">
        <v>1035</v>
      </c>
      <c r="F393" s="96">
        <v>43658</v>
      </c>
      <c r="G393" s="82"/>
      <c r="H393" s="77"/>
      <c r="I393" s="57">
        <f>Tabla3[[#This Row],[VALOR UNITARIO OFERTADO SIN IMPUESTO]]*Tabla3[[#This Row],[DÍAS]]*Tabla3[[#This Row],[CANTIDAD]]</f>
        <v>0</v>
      </c>
      <c r="J393" s="57">
        <f>Tabla3[[#This Row],[VALOR TOTAL SIN IMPUESTO]]*0.19</f>
        <v>0</v>
      </c>
      <c r="K393" s="57"/>
      <c r="L393" s="57">
        <f>Tabla3[[#This Row],[VALOR TOTAL SIN IMPUESTO]]+Tabla3[[#This Row],[IVA]]+Tabla3[[#This Row],[IMPOCONSUMO]]</f>
        <v>0</v>
      </c>
      <c r="M393" s="88"/>
    </row>
    <row r="394" spans="1:13" ht="28.5" hidden="1" x14ac:dyDescent="0.25">
      <c r="A394" s="61">
        <v>393</v>
      </c>
      <c r="B394" s="62" t="s">
        <v>22</v>
      </c>
      <c r="C394" s="65" t="s">
        <v>633</v>
      </c>
      <c r="D394" s="66" t="s">
        <v>634</v>
      </c>
      <c r="E394" s="56" t="s">
        <v>1035</v>
      </c>
      <c r="F394" s="96">
        <v>67643</v>
      </c>
      <c r="G394" s="82"/>
      <c r="H394" s="77"/>
      <c r="I394" s="57">
        <f>Tabla3[[#This Row],[VALOR UNITARIO OFERTADO SIN IMPUESTO]]*Tabla3[[#This Row],[DÍAS]]*Tabla3[[#This Row],[CANTIDAD]]</f>
        <v>0</v>
      </c>
      <c r="J394" s="57">
        <f>Tabla3[[#This Row],[VALOR TOTAL SIN IMPUESTO]]*0.19</f>
        <v>0</v>
      </c>
      <c r="K394" s="57"/>
      <c r="L394" s="57">
        <f>Tabla3[[#This Row],[VALOR TOTAL SIN IMPUESTO]]+Tabla3[[#This Row],[IVA]]+Tabla3[[#This Row],[IMPOCONSUMO]]</f>
        <v>0</v>
      </c>
      <c r="M394" s="88"/>
    </row>
    <row r="395" spans="1:13" hidden="1" x14ac:dyDescent="0.25">
      <c r="A395" s="61">
        <v>394</v>
      </c>
      <c r="B395" s="62" t="s">
        <v>22</v>
      </c>
      <c r="C395" s="65" t="s">
        <v>635</v>
      </c>
      <c r="D395" s="66" t="s">
        <v>636</v>
      </c>
      <c r="E395" s="56" t="s">
        <v>1035</v>
      </c>
      <c r="F395" s="96">
        <v>206092</v>
      </c>
      <c r="G395" s="82"/>
      <c r="H395" s="77"/>
      <c r="I395" s="57">
        <f>Tabla3[[#This Row],[VALOR UNITARIO OFERTADO SIN IMPUESTO]]*Tabla3[[#This Row],[DÍAS]]*Tabla3[[#This Row],[CANTIDAD]]</f>
        <v>0</v>
      </c>
      <c r="J395" s="57">
        <f>Tabla3[[#This Row],[VALOR TOTAL SIN IMPUESTO]]*0.19</f>
        <v>0</v>
      </c>
      <c r="K395" s="57"/>
      <c r="L395" s="57">
        <f>Tabla3[[#This Row],[VALOR TOTAL SIN IMPUESTO]]+Tabla3[[#This Row],[IVA]]+Tabla3[[#This Row],[IMPOCONSUMO]]</f>
        <v>0</v>
      </c>
      <c r="M395" s="88"/>
    </row>
    <row r="396" spans="1:13" ht="42.75" hidden="1" x14ac:dyDescent="0.25">
      <c r="A396" s="61">
        <v>395</v>
      </c>
      <c r="B396" s="62" t="s">
        <v>22</v>
      </c>
      <c r="C396" s="65" t="s">
        <v>637</v>
      </c>
      <c r="D396" s="66" t="s">
        <v>638</v>
      </c>
      <c r="E396" s="56" t="s">
        <v>1035</v>
      </c>
      <c r="F396" s="96">
        <v>278922</v>
      </c>
      <c r="G396" s="82"/>
      <c r="H396" s="77"/>
      <c r="I396" s="57">
        <f>Tabla3[[#This Row],[VALOR UNITARIO OFERTADO SIN IMPUESTO]]*Tabla3[[#This Row],[DÍAS]]*Tabla3[[#This Row],[CANTIDAD]]</f>
        <v>0</v>
      </c>
      <c r="J396" s="57">
        <f>Tabla3[[#This Row],[VALOR TOTAL SIN IMPUESTO]]*0.19</f>
        <v>0</v>
      </c>
      <c r="K396" s="57"/>
      <c r="L396" s="57">
        <f>Tabla3[[#This Row],[VALOR TOTAL SIN IMPUESTO]]+Tabla3[[#This Row],[IVA]]+Tabla3[[#This Row],[IMPOCONSUMO]]</f>
        <v>0</v>
      </c>
      <c r="M396" s="88"/>
    </row>
    <row r="397" spans="1:13" ht="28.5" hidden="1" x14ac:dyDescent="0.25">
      <c r="A397" s="61">
        <v>396</v>
      </c>
      <c r="B397" s="62" t="s">
        <v>22</v>
      </c>
      <c r="C397" s="65" t="s">
        <v>639</v>
      </c>
      <c r="D397" s="66" t="s">
        <v>640</v>
      </c>
      <c r="E397" s="56" t="s">
        <v>1035</v>
      </c>
      <c r="F397" s="96">
        <v>186440</v>
      </c>
      <c r="G397" s="82"/>
      <c r="H397" s="77"/>
      <c r="I397" s="57">
        <f>Tabla3[[#This Row],[VALOR UNITARIO OFERTADO SIN IMPUESTO]]*Tabla3[[#This Row],[DÍAS]]*Tabla3[[#This Row],[CANTIDAD]]</f>
        <v>0</v>
      </c>
      <c r="J397" s="57">
        <f>Tabla3[[#This Row],[VALOR TOTAL SIN IMPUESTO]]*0.19</f>
        <v>0</v>
      </c>
      <c r="K397" s="57"/>
      <c r="L397" s="57">
        <f>Tabla3[[#This Row],[VALOR TOTAL SIN IMPUESTO]]+Tabla3[[#This Row],[IVA]]+Tabla3[[#This Row],[IMPOCONSUMO]]</f>
        <v>0</v>
      </c>
      <c r="M397" s="88"/>
    </row>
    <row r="398" spans="1:13" ht="42.75" hidden="1" x14ac:dyDescent="0.25">
      <c r="A398" s="61">
        <v>397</v>
      </c>
      <c r="B398" s="62" t="s">
        <v>22</v>
      </c>
      <c r="C398" s="65" t="s">
        <v>641</v>
      </c>
      <c r="D398" s="66" t="s">
        <v>642</v>
      </c>
      <c r="E398" s="56" t="s">
        <v>1035</v>
      </c>
      <c r="F398" s="96">
        <v>331905</v>
      </c>
      <c r="G398" s="82"/>
      <c r="H398" s="77"/>
      <c r="I398" s="57">
        <f>Tabla3[[#This Row],[VALOR UNITARIO OFERTADO SIN IMPUESTO]]*Tabla3[[#This Row],[DÍAS]]*Tabla3[[#This Row],[CANTIDAD]]</f>
        <v>0</v>
      </c>
      <c r="J398" s="57">
        <f>Tabla3[[#This Row],[VALOR TOTAL SIN IMPUESTO]]*0.19</f>
        <v>0</v>
      </c>
      <c r="K398" s="57"/>
      <c r="L398" s="57">
        <f>Tabla3[[#This Row],[VALOR TOTAL SIN IMPUESTO]]+Tabla3[[#This Row],[IVA]]+Tabla3[[#This Row],[IMPOCONSUMO]]</f>
        <v>0</v>
      </c>
      <c r="M398" s="88"/>
    </row>
    <row r="399" spans="1:13" ht="42.75" hidden="1" x14ac:dyDescent="0.25">
      <c r="A399" s="61">
        <v>398</v>
      </c>
      <c r="B399" s="62" t="s">
        <v>22</v>
      </c>
      <c r="C399" s="65" t="s">
        <v>643</v>
      </c>
      <c r="D399" s="66" t="s">
        <v>644</v>
      </c>
      <c r="E399" s="56" t="s">
        <v>1035</v>
      </c>
      <c r="F399" s="96">
        <v>338941</v>
      </c>
      <c r="G399" s="82"/>
      <c r="H399" s="77"/>
      <c r="I399" s="57">
        <f>Tabla3[[#This Row],[VALOR UNITARIO OFERTADO SIN IMPUESTO]]*Tabla3[[#This Row],[DÍAS]]*Tabla3[[#This Row],[CANTIDAD]]</f>
        <v>0</v>
      </c>
      <c r="J399" s="57">
        <f>Tabla3[[#This Row],[VALOR TOTAL SIN IMPUESTO]]*0.19</f>
        <v>0</v>
      </c>
      <c r="K399" s="57"/>
      <c r="L399" s="57">
        <f>Tabla3[[#This Row],[VALOR TOTAL SIN IMPUESTO]]+Tabla3[[#This Row],[IVA]]+Tabla3[[#This Row],[IMPOCONSUMO]]</f>
        <v>0</v>
      </c>
      <c r="M399" s="88"/>
    </row>
    <row r="400" spans="1:13" ht="171" hidden="1" x14ac:dyDescent="0.25">
      <c r="A400" s="61">
        <v>399</v>
      </c>
      <c r="B400" s="62" t="s">
        <v>23</v>
      </c>
      <c r="C400" s="65" t="s">
        <v>645</v>
      </c>
      <c r="D400" s="66" t="s">
        <v>646</v>
      </c>
      <c r="E400" s="56" t="s">
        <v>1035</v>
      </c>
      <c r="F400" s="96">
        <v>1171610</v>
      </c>
      <c r="G400" s="82"/>
      <c r="H400" s="77"/>
      <c r="I400" s="57">
        <f>Tabla3[[#This Row],[VALOR UNITARIO OFERTADO SIN IMPUESTO]]*Tabla3[[#This Row],[DÍAS]]*Tabla3[[#This Row],[CANTIDAD]]</f>
        <v>0</v>
      </c>
      <c r="J400" s="57">
        <f>Tabla3[[#This Row],[VALOR TOTAL SIN IMPUESTO]]*0.19</f>
        <v>0</v>
      </c>
      <c r="K400" s="57"/>
      <c r="L400" s="57">
        <f>Tabla3[[#This Row],[VALOR TOTAL SIN IMPUESTO]]+Tabla3[[#This Row],[IVA]]+Tabla3[[#This Row],[IMPOCONSUMO]]</f>
        <v>0</v>
      </c>
      <c r="M400" s="88"/>
    </row>
    <row r="401" spans="1:13" ht="114" hidden="1" x14ac:dyDescent="0.25">
      <c r="A401" s="61">
        <v>400</v>
      </c>
      <c r="B401" s="62" t="s">
        <v>23</v>
      </c>
      <c r="C401" s="65" t="s">
        <v>647</v>
      </c>
      <c r="D401" s="66" t="s">
        <v>648</v>
      </c>
      <c r="E401" s="56" t="s">
        <v>1035</v>
      </c>
      <c r="F401" s="96">
        <v>8000000</v>
      </c>
      <c r="G401" s="82"/>
      <c r="H401" s="77"/>
      <c r="I401" s="57">
        <f>Tabla3[[#This Row],[VALOR UNITARIO OFERTADO SIN IMPUESTO]]*Tabla3[[#This Row],[DÍAS]]*Tabla3[[#This Row],[CANTIDAD]]</f>
        <v>0</v>
      </c>
      <c r="J401" s="57">
        <f>Tabla3[[#This Row],[VALOR TOTAL SIN IMPUESTO]]*0.19</f>
        <v>0</v>
      </c>
      <c r="K401" s="57"/>
      <c r="L401" s="57">
        <f>Tabla3[[#This Row],[VALOR TOTAL SIN IMPUESTO]]+Tabla3[[#This Row],[IVA]]+Tabla3[[#This Row],[IMPOCONSUMO]]</f>
        <v>0</v>
      </c>
      <c r="M401" s="88"/>
    </row>
    <row r="402" spans="1:13" ht="28.5" hidden="1" x14ac:dyDescent="0.25">
      <c r="A402" s="61">
        <v>401</v>
      </c>
      <c r="B402" s="62" t="s">
        <v>23</v>
      </c>
      <c r="C402" s="65" t="s">
        <v>113</v>
      </c>
      <c r="D402" s="66" t="s">
        <v>649</v>
      </c>
      <c r="E402" s="56" t="s">
        <v>119</v>
      </c>
      <c r="F402" s="96">
        <v>178265</v>
      </c>
      <c r="G402" s="82"/>
      <c r="H402" s="77"/>
      <c r="I402" s="57">
        <f>Tabla3[[#This Row],[VALOR UNITARIO OFERTADO SIN IMPUESTO]]*Tabla3[[#This Row],[DÍAS]]*Tabla3[[#This Row],[CANTIDAD]]</f>
        <v>0</v>
      </c>
      <c r="J402" s="57">
        <f>Tabla3[[#This Row],[VALOR TOTAL SIN IMPUESTO]]*0.19</f>
        <v>0</v>
      </c>
      <c r="K402" s="57"/>
      <c r="L402" s="57">
        <f>Tabla3[[#This Row],[VALOR TOTAL SIN IMPUESTO]]+Tabla3[[#This Row],[IVA]]+Tabla3[[#This Row],[IMPOCONSUMO]]</f>
        <v>0</v>
      </c>
      <c r="M402" s="88"/>
    </row>
    <row r="403" spans="1:13" ht="117.6" customHeight="1" x14ac:dyDescent="0.25">
      <c r="A403" s="61">
        <v>402</v>
      </c>
      <c r="B403" s="62" t="s">
        <v>23</v>
      </c>
      <c r="C403" s="65" t="s">
        <v>650</v>
      </c>
      <c r="D403" s="66" t="s">
        <v>651</v>
      </c>
      <c r="E403" s="56" t="s">
        <v>1035</v>
      </c>
      <c r="F403" s="96">
        <v>682370</v>
      </c>
      <c r="G403" s="82">
        <v>1</v>
      </c>
      <c r="H403" s="77">
        <v>1</v>
      </c>
      <c r="I403" s="57">
        <f>Tabla3[[#This Row],[VALOR UNITARIO OFERTADO SIN IMPUESTO]]*Tabla3[[#This Row],[DÍAS]]*Tabla3[[#This Row],[CANTIDAD]]</f>
        <v>682370</v>
      </c>
      <c r="J403" s="57">
        <f>Tabla3[[#This Row],[VALOR TOTAL SIN IMPUESTO]]*0.19</f>
        <v>129650.3</v>
      </c>
      <c r="K403" s="57"/>
      <c r="L403" s="57">
        <f>Tabla3[[#This Row],[VALOR TOTAL SIN IMPUESTO]]+Tabla3[[#This Row],[IVA]]+Tabla3[[#This Row],[IMPOCONSUMO]]</f>
        <v>812020.3</v>
      </c>
      <c r="M403" s="135" t="s">
        <v>1106</v>
      </c>
    </row>
    <row r="404" spans="1:13" ht="107.25" hidden="1" customHeight="1" x14ac:dyDescent="0.25">
      <c r="A404" s="61">
        <v>403</v>
      </c>
      <c r="B404" s="62" t="s">
        <v>23</v>
      </c>
      <c r="C404" s="65" t="s">
        <v>652</v>
      </c>
      <c r="D404" s="66" t="s">
        <v>653</v>
      </c>
      <c r="E404" s="56" t="s">
        <v>1035</v>
      </c>
      <c r="F404" s="96">
        <v>707146</v>
      </c>
      <c r="G404" s="82"/>
      <c r="H404" s="77"/>
      <c r="I404" s="57">
        <f>Tabla3[[#This Row],[VALOR UNITARIO OFERTADO SIN IMPUESTO]]*Tabla3[[#This Row],[DÍAS]]*Tabla3[[#This Row],[CANTIDAD]]</f>
        <v>0</v>
      </c>
      <c r="J404" s="57">
        <f>Tabla3[[#This Row],[VALOR TOTAL SIN IMPUESTO]]*0.19</f>
        <v>0</v>
      </c>
      <c r="K404" s="57"/>
      <c r="L404" s="57">
        <f>Tabla3[[#This Row],[VALOR TOTAL SIN IMPUESTO]]+Tabla3[[#This Row],[IVA]]+Tabla3[[#This Row],[IMPOCONSUMO]]</f>
        <v>0</v>
      </c>
      <c r="M404" s="135"/>
    </row>
    <row r="405" spans="1:13" ht="242.25" hidden="1" x14ac:dyDescent="0.25">
      <c r="A405" s="61">
        <v>404</v>
      </c>
      <c r="B405" s="62" t="s">
        <v>23</v>
      </c>
      <c r="C405" s="65" t="s">
        <v>654</v>
      </c>
      <c r="D405" s="66" t="s">
        <v>655</v>
      </c>
      <c r="E405" s="56" t="s">
        <v>1035</v>
      </c>
      <c r="F405" s="96">
        <v>771658</v>
      </c>
      <c r="G405" s="82"/>
      <c r="H405" s="77"/>
      <c r="I405" s="57">
        <f>Tabla3[[#This Row],[VALOR UNITARIO OFERTADO SIN IMPUESTO]]*Tabla3[[#This Row],[DÍAS]]*Tabla3[[#This Row],[CANTIDAD]]</f>
        <v>0</v>
      </c>
      <c r="J405" s="57">
        <f>Tabla3[[#This Row],[VALOR TOTAL SIN IMPUESTO]]*0.19</f>
        <v>0</v>
      </c>
      <c r="K405" s="57"/>
      <c r="L405" s="57">
        <f>Tabla3[[#This Row],[VALOR TOTAL SIN IMPUESTO]]+Tabla3[[#This Row],[IVA]]+Tabla3[[#This Row],[IMPOCONSUMO]]</f>
        <v>0</v>
      </c>
      <c r="M405" s="88"/>
    </row>
    <row r="406" spans="1:13" ht="99.75" hidden="1" x14ac:dyDescent="0.25">
      <c r="A406" s="61">
        <v>405</v>
      </c>
      <c r="B406" s="62" t="s">
        <v>23</v>
      </c>
      <c r="C406" s="65" t="s">
        <v>656</v>
      </c>
      <c r="D406" s="66" t="s">
        <v>657</v>
      </c>
      <c r="E406" s="56" t="s">
        <v>1035</v>
      </c>
      <c r="F406" s="96">
        <v>70634</v>
      </c>
      <c r="G406" s="82"/>
      <c r="H406" s="77"/>
      <c r="I406" s="57">
        <f>Tabla3[[#This Row],[VALOR UNITARIO OFERTADO SIN IMPUESTO]]*Tabla3[[#This Row],[DÍAS]]*Tabla3[[#This Row],[CANTIDAD]]</f>
        <v>0</v>
      </c>
      <c r="J406" s="57">
        <f>Tabla3[[#This Row],[VALOR TOTAL SIN IMPUESTO]]*0.19</f>
        <v>0</v>
      </c>
      <c r="K406" s="57"/>
      <c r="L406" s="57">
        <f>Tabla3[[#This Row],[VALOR TOTAL SIN IMPUESTO]]+Tabla3[[#This Row],[IVA]]+Tabla3[[#This Row],[IMPOCONSUMO]]</f>
        <v>0</v>
      </c>
      <c r="M406" s="88"/>
    </row>
    <row r="407" spans="1:13" ht="42.75" hidden="1" x14ac:dyDescent="0.25">
      <c r="A407" s="61">
        <v>406</v>
      </c>
      <c r="B407" s="62" t="s">
        <v>23</v>
      </c>
      <c r="C407" s="65" t="s">
        <v>658</v>
      </c>
      <c r="D407" s="66" t="s">
        <v>659</v>
      </c>
      <c r="E407" s="56" t="s">
        <v>1035</v>
      </c>
      <c r="F407" s="96">
        <v>1310545</v>
      </c>
      <c r="G407" s="82"/>
      <c r="H407" s="77"/>
      <c r="I407" s="57">
        <f>Tabla3[[#This Row],[VALOR UNITARIO OFERTADO SIN IMPUESTO]]*Tabla3[[#This Row],[DÍAS]]*Tabla3[[#This Row],[CANTIDAD]]</f>
        <v>0</v>
      </c>
      <c r="J407" s="57">
        <f>Tabla3[[#This Row],[VALOR TOTAL SIN IMPUESTO]]*0.19</f>
        <v>0</v>
      </c>
      <c r="K407" s="57"/>
      <c r="L407" s="57">
        <f>Tabla3[[#This Row],[VALOR TOTAL SIN IMPUESTO]]+Tabla3[[#This Row],[IVA]]+Tabla3[[#This Row],[IMPOCONSUMO]]</f>
        <v>0</v>
      </c>
      <c r="M407" s="88"/>
    </row>
    <row r="408" spans="1:13" ht="171" hidden="1" x14ac:dyDescent="0.25">
      <c r="A408" s="61">
        <v>407</v>
      </c>
      <c r="B408" s="62" t="s">
        <v>23</v>
      </c>
      <c r="C408" s="65" t="s">
        <v>660</v>
      </c>
      <c r="D408" s="66" t="s">
        <v>661</v>
      </c>
      <c r="E408" s="56" t="s">
        <v>1035</v>
      </c>
      <c r="F408" s="96">
        <v>5000000</v>
      </c>
      <c r="G408" s="82"/>
      <c r="H408" s="77"/>
      <c r="I408" s="57">
        <f>Tabla3[[#This Row],[VALOR UNITARIO OFERTADO SIN IMPUESTO]]*Tabla3[[#This Row],[DÍAS]]*Tabla3[[#This Row],[CANTIDAD]]</f>
        <v>0</v>
      </c>
      <c r="J408" s="57">
        <f>Tabla3[[#This Row],[VALOR TOTAL SIN IMPUESTO]]*0.19</f>
        <v>0</v>
      </c>
      <c r="K408" s="57"/>
      <c r="L408" s="57">
        <f>Tabla3[[#This Row],[VALOR TOTAL SIN IMPUESTO]]+Tabla3[[#This Row],[IVA]]+Tabla3[[#This Row],[IMPOCONSUMO]]</f>
        <v>0</v>
      </c>
      <c r="M408" s="88"/>
    </row>
    <row r="409" spans="1:13" ht="171" hidden="1" x14ac:dyDescent="0.25">
      <c r="A409" s="61">
        <v>408</v>
      </c>
      <c r="B409" s="62" t="s">
        <v>23</v>
      </c>
      <c r="C409" s="65" t="s">
        <v>660</v>
      </c>
      <c r="D409" s="66" t="s">
        <v>662</v>
      </c>
      <c r="E409" s="56" t="s">
        <v>1035</v>
      </c>
      <c r="F409" s="96">
        <v>5500000</v>
      </c>
      <c r="G409" s="82"/>
      <c r="H409" s="77"/>
      <c r="I409" s="57">
        <f>Tabla3[[#This Row],[VALOR UNITARIO OFERTADO SIN IMPUESTO]]*Tabla3[[#This Row],[DÍAS]]*Tabla3[[#This Row],[CANTIDAD]]</f>
        <v>0</v>
      </c>
      <c r="J409" s="57">
        <f>Tabla3[[#This Row],[VALOR TOTAL SIN IMPUESTO]]*0.19</f>
        <v>0</v>
      </c>
      <c r="K409" s="57"/>
      <c r="L409" s="57">
        <f>Tabla3[[#This Row],[VALOR TOTAL SIN IMPUESTO]]+Tabla3[[#This Row],[IVA]]+Tabla3[[#This Row],[IMPOCONSUMO]]</f>
        <v>0</v>
      </c>
      <c r="M409" s="88"/>
    </row>
    <row r="410" spans="1:13" ht="171" hidden="1" x14ac:dyDescent="0.25">
      <c r="A410" s="61">
        <v>409</v>
      </c>
      <c r="B410" s="62" t="s">
        <v>23</v>
      </c>
      <c r="C410" s="65" t="s">
        <v>660</v>
      </c>
      <c r="D410" s="66" t="s">
        <v>663</v>
      </c>
      <c r="E410" s="56" t="s">
        <v>1035</v>
      </c>
      <c r="F410" s="96">
        <v>10000000</v>
      </c>
      <c r="G410" s="82"/>
      <c r="H410" s="77"/>
      <c r="I410" s="57">
        <f>Tabla3[[#This Row],[VALOR UNITARIO OFERTADO SIN IMPUESTO]]*Tabla3[[#This Row],[DÍAS]]*Tabla3[[#This Row],[CANTIDAD]]</f>
        <v>0</v>
      </c>
      <c r="J410" s="57">
        <f>Tabla3[[#This Row],[VALOR TOTAL SIN IMPUESTO]]*0.19</f>
        <v>0</v>
      </c>
      <c r="K410" s="57"/>
      <c r="L410" s="57">
        <f>Tabla3[[#This Row],[VALOR TOTAL SIN IMPUESTO]]+Tabla3[[#This Row],[IVA]]+Tabla3[[#This Row],[IMPOCONSUMO]]</f>
        <v>0</v>
      </c>
      <c r="M410" s="88"/>
    </row>
    <row r="411" spans="1:13" ht="171" hidden="1" x14ac:dyDescent="0.25">
      <c r="A411" s="61">
        <v>410</v>
      </c>
      <c r="B411" s="62" t="s">
        <v>23</v>
      </c>
      <c r="C411" s="65" t="s">
        <v>660</v>
      </c>
      <c r="D411" s="66" t="s">
        <v>664</v>
      </c>
      <c r="E411" s="56" t="s">
        <v>1035</v>
      </c>
      <c r="F411" s="96">
        <v>15000000</v>
      </c>
      <c r="G411" s="82"/>
      <c r="H411" s="77"/>
      <c r="I411" s="57">
        <f>Tabla3[[#This Row],[VALOR UNITARIO OFERTADO SIN IMPUESTO]]*Tabla3[[#This Row],[DÍAS]]*Tabla3[[#This Row],[CANTIDAD]]</f>
        <v>0</v>
      </c>
      <c r="J411" s="57">
        <f>Tabla3[[#This Row],[VALOR TOTAL SIN IMPUESTO]]*0.19</f>
        <v>0</v>
      </c>
      <c r="K411" s="57"/>
      <c r="L411" s="57">
        <f>Tabla3[[#This Row],[VALOR TOTAL SIN IMPUESTO]]+Tabla3[[#This Row],[IVA]]+Tabla3[[#This Row],[IMPOCONSUMO]]</f>
        <v>0</v>
      </c>
      <c r="M411" s="88"/>
    </row>
    <row r="412" spans="1:13" ht="171" hidden="1" x14ac:dyDescent="0.25">
      <c r="A412" s="61">
        <v>411</v>
      </c>
      <c r="B412" s="62" t="s">
        <v>23</v>
      </c>
      <c r="C412" s="65" t="s">
        <v>660</v>
      </c>
      <c r="D412" s="66" t="s">
        <v>665</v>
      </c>
      <c r="E412" s="56" t="s">
        <v>1035</v>
      </c>
      <c r="F412" s="96">
        <v>2500000</v>
      </c>
      <c r="G412" s="82"/>
      <c r="H412" s="77"/>
      <c r="I412" s="57">
        <f>Tabla3[[#This Row],[VALOR UNITARIO OFERTADO SIN IMPUESTO]]*Tabla3[[#This Row],[DÍAS]]*Tabla3[[#This Row],[CANTIDAD]]</f>
        <v>0</v>
      </c>
      <c r="J412" s="57">
        <f>Tabla3[[#This Row],[VALOR TOTAL SIN IMPUESTO]]*0.19</f>
        <v>0</v>
      </c>
      <c r="K412" s="57"/>
      <c r="L412" s="57">
        <f>Tabla3[[#This Row],[VALOR TOTAL SIN IMPUESTO]]+Tabla3[[#This Row],[IVA]]+Tabla3[[#This Row],[IMPOCONSUMO]]</f>
        <v>0</v>
      </c>
      <c r="M412" s="88"/>
    </row>
    <row r="413" spans="1:13" ht="171" hidden="1" x14ac:dyDescent="0.25">
      <c r="A413" s="61">
        <v>412</v>
      </c>
      <c r="B413" s="62" t="s">
        <v>23</v>
      </c>
      <c r="C413" s="65" t="s">
        <v>660</v>
      </c>
      <c r="D413" s="66" t="s">
        <v>666</v>
      </c>
      <c r="E413" s="56" t="s">
        <v>1035</v>
      </c>
      <c r="F413" s="96">
        <v>3222895</v>
      </c>
      <c r="G413" s="82"/>
      <c r="H413" s="77"/>
      <c r="I413" s="57">
        <f>Tabla3[[#This Row],[VALOR UNITARIO OFERTADO SIN IMPUESTO]]*Tabla3[[#This Row],[DÍAS]]*Tabla3[[#This Row],[CANTIDAD]]</f>
        <v>0</v>
      </c>
      <c r="J413" s="57">
        <f>Tabla3[[#This Row],[VALOR TOTAL SIN IMPUESTO]]*0.19</f>
        <v>0</v>
      </c>
      <c r="K413" s="57"/>
      <c r="L413" s="57">
        <f>Tabla3[[#This Row],[VALOR TOTAL SIN IMPUESTO]]+Tabla3[[#This Row],[IVA]]+Tabla3[[#This Row],[IMPOCONSUMO]]</f>
        <v>0</v>
      </c>
      <c r="M413" s="88"/>
    </row>
    <row r="414" spans="1:13" ht="171" hidden="1" x14ac:dyDescent="0.25">
      <c r="A414" s="61">
        <v>413</v>
      </c>
      <c r="B414" s="62" t="s">
        <v>23</v>
      </c>
      <c r="C414" s="65" t="s">
        <v>660</v>
      </c>
      <c r="D414" s="66" t="s">
        <v>667</v>
      </c>
      <c r="E414" s="56" t="s">
        <v>1035</v>
      </c>
      <c r="F414" s="96">
        <v>5064103</v>
      </c>
      <c r="G414" s="82"/>
      <c r="H414" s="77"/>
      <c r="I414" s="57">
        <f>Tabla3[[#This Row],[VALOR UNITARIO OFERTADO SIN IMPUESTO]]*Tabla3[[#This Row],[DÍAS]]*Tabla3[[#This Row],[CANTIDAD]]</f>
        <v>0</v>
      </c>
      <c r="J414" s="57">
        <f>Tabla3[[#This Row],[VALOR TOTAL SIN IMPUESTO]]*0.19</f>
        <v>0</v>
      </c>
      <c r="K414" s="57"/>
      <c r="L414" s="57">
        <f>Tabla3[[#This Row],[VALOR TOTAL SIN IMPUESTO]]+Tabla3[[#This Row],[IVA]]+Tabla3[[#This Row],[IMPOCONSUMO]]</f>
        <v>0</v>
      </c>
      <c r="M414" s="88"/>
    </row>
    <row r="415" spans="1:13" ht="171" hidden="1" x14ac:dyDescent="0.25">
      <c r="A415" s="61">
        <v>414</v>
      </c>
      <c r="B415" s="62" t="s">
        <v>23</v>
      </c>
      <c r="C415" s="65" t="s">
        <v>660</v>
      </c>
      <c r="D415" s="66" t="s">
        <v>668</v>
      </c>
      <c r="E415" s="56" t="s">
        <v>1035</v>
      </c>
      <c r="F415" s="96">
        <v>7023040</v>
      </c>
      <c r="G415" s="82"/>
      <c r="H415" s="77"/>
      <c r="I415" s="57">
        <f>Tabla3[[#This Row],[VALOR UNITARIO OFERTADO SIN IMPUESTO]]*Tabla3[[#This Row],[DÍAS]]*Tabla3[[#This Row],[CANTIDAD]]</f>
        <v>0</v>
      </c>
      <c r="J415" s="57">
        <f>Tabla3[[#This Row],[VALOR TOTAL SIN IMPUESTO]]*0.19</f>
        <v>0</v>
      </c>
      <c r="K415" s="57"/>
      <c r="L415" s="57">
        <f>Tabla3[[#This Row],[VALOR TOTAL SIN IMPUESTO]]+Tabla3[[#This Row],[IVA]]+Tabla3[[#This Row],[IMPOCONSUMO]]</f>
        <v>0</v>
      </c>
      <c r="M415" s="88"/>
    </row>
    <row r="416" spans="1:13" ht="57" hidden="1" x14ac:dyDescent="0.25">
      <c r="A416" s="61">
        <v>415</v>
      </c>
      <c r="B416" s="62" t="s">
        <v>23</v>
      </c>
      <c r="C416" s="65" t="s">
        <v>25</v>
      </c>
      <c r="D416" s="66" t="s">
        <v>669</v>
      </c>
      <c r="E416" s="56" t="s">
        <v>1035</v>
      </c>
      <c r="F416" s="96">
        <v>290513</v>
      </c>
      <c r="G416" s="82"/>
      <c r="H416" s="77"/>
      <c r="I416" s="57">
        <f>Tabla3[[#This Row],[VALOR UNITARIO OFERTADO SIN IMPUESTO]]*Tabla3[[#This Row],[DÍAS]]*Tabla3[[#This Row],[CANTIDAD]]</f>
        <v>0</v>
      </c>
      <c r="J416" s="57">
        <f>Tabla3[[#This Row],[VALOR TOTAL SIN IMPUESTO]]*0.19</f>
        <v>0</v>
      </c>
      <c r="K416" s="57"/>
      <c r="L416" s="57">
        <f>Tabla3[[#This Row],[VALOR TOTAL SIN IMPUESTO]]+Tabla3[[#This Row],[IVA]]+Tabla3[[#This Row],[IMPOCONSUMO]]</f>
        <v>0</v>
      </c>
      <c r="M416" s="88"/>
    </row>
    <row r="417" spans="1:13" ht="57" hidden="1" x14ac:dyDescent="0.25">
      <c r="A417" s="61">
        <v>416</v>
      </c>
      <c r="B417" s="62" t="s">
        <v>23</v>
      </c>
      <c r="C417" s="65" t="s">
        <v>25</v>
      </c>
      <c r="D417" s="66" t="s">
        <v>670</v>
      </c>
      <c r="E417" s="56" t="s">
        <v>1035</v>
      </c>
      <c r="F417" s="96">
        <v>479900</v>
      </c>
      <c r="G417" s="82"/>
      <c r="H417" s="77"/>
      <c r="I417" s="57">
        <f>Tabla3[[#This Row],[VALOR UNITARIO OFERTADO SIN IMPUESTO]]*Tabla3[[#This Row],[DÍAS]]*Tabla3[[#This Row],[CANTIDAD]]</f>
        <v>0</v>
      </c>
      <c r="J417" s="57">
        <f>Tabla3[[#This Row],[VALOR TOTAL SIN IMPUESTO]]*0.19</f>
        <v>0</v>
      </c>
      <c r="K417" s="57"/>
      <c r="L417" s="57">
        <f>Tabla3[[#This Row],[VALOR TOTAL SIN IMPUESTO]]+Tabla3[[#This Row],[IVA]]+Tabla3[[#This Row],[IMPOCONSUMO]]</f>
        <v>0</v>
      </c>
      <c r="M417" s="88"/>
    </row>
    <row r="418" spans="1:13" ht="57" hidden="1" x14ac:dyDescent="0.25">
      <c r="A418" s="61">
        <v>417</v>
      </c>
      <c r="B418" s="62" t="s">
        <v>23</v>
      </c>
      <c r="C418" s="65" t="s">
        <v>25</v>
      </c>
      <c r="D418" s="66" t="s">
        <v>671</v>
      </c>
      <c r="E418" s="56" t="s">
        <v>1035</v>
      </c>
      <c r="F418" s="96">
        <v>682327</v>
      </c>
      <c r="G418" s="82"/>
      <c r="H418" s="77"/>
      <c r="I418" s="57">
        <f>Tabla3[[#This Row],[VALOR UNITARIO OFERTADO SIN IMPUESTO]]*Tabla3[[#This Row],[DÍAS]]*Tabla3[[#This Row],[CANTIDAD]]</f>
        <v>0</v>
      </c>
      <c r="J418" s="57">
        <f>Tabla3[[#This Row],[VALOR TOTAL SIN IMPUESTO]]*0.19</f>
        <v>0</v>
      </c>
      <c r="K418" s="57"/>
      <c r="L418" s="57">
        <f>Tabla3[[#This Row],[VALOR TOTAL SIN IMPUESTO]]+Tabla3[[#This Row],[IVA]]+Tabla3[[#This Row],[IMPOCONSUMO]]</f>
        <v>0</v>
      </c>
      <c r="M418" s="88"/>
    </row>
    <row r="419" spans="1:13" ht="57" hidden="1" x14ac:dyDescent="0.25">
      <c r="A419" s="61">
        <v>418</v>
      </c>
      <c r="B419" s="62" t="s">
        <v>23</v>
      </c>
      <c r="C419" s="65" t="s">
        <v>25</v>
      </c>
      <c r="D419" s="66" t="s">
        <v>672</v>
      </c>
      <c r="E419" s="56" t="s">
        <v>1035</v>
      </c>
      <c r="F419" s="96">
        <v>555174</v>
      </c>
      <c r="G419" s="82"/>
      <c r="H419" s="77"/>
      <c r="I419" s="57">
        <f>Tabla3[[#This Row],[VALOR UNITARIO OFERTADO SIN IMPUESTO]]*Tabla3[[#This Row],[DÍAS]]*Tabla3[[#This Row],[CANTIDAD]]</f>
        <v>0</v>
      </c>
      <c r="J419" s="57">
        <f>Tabla3[[#This Row],[VALOR TOTAL SIN IMPUESTO]]*0.19</f>
        <v>0</v>
      </c>
      <c r="K419" s="57"/>
      <c r="L419" s="57">
        <f>Tabla3[[#This Row],[VALOR TOTAL SIN IMPUESTO]]+Tabla3[[#This Row],[IVA]]+Tabla3[[#This Row],[IMPOCONSUMO]]</f>
        <v>0</v>
      </c>
      <c r="M419" s="88"/>
    </row>
    <row r="420" spans="1:13" ht="42.75" hidden="1" x14ac:dyDescent="0.25">
      <c r="A420" s="61">
        <v>419</v>
      </c>
      <c r="B420" s="62" t="s">
        <v>23</v>
      </c>
      <c r="C420" s="65" t="s">
        <v>673</v>
      </c>
      <c r="D420" s="66" t="s">
        <v>674</v>
      </c>
      <c r="E420" s="56" t="s">
        <v>1035</v>
      </c>
      <c r="F420" s="96">
        <v>961909</v>
      </c>
      <c r="G420" s="82"/>
      <c r="H420" s="77"/>
      <c r="I420" s="57">
        <f>Tabla3[[#This Row],[VALOR UNITARIO OFERTADO SIN IMPUESTO]]*Tabla3[[#This Row],[DÍAS]]*Tabla3[[#This Row],[CANTIDAD]]</f>
        <v>0</v>
      </c>
      <c r="J420" s="57">
        <f>Tabla3[[#This Row],[VALOR TOTAL SIN IMPUESTO]]*0.19</f>
        <v>0</v>
      </c>
      <c r="K420" s="57"/>
      <c r="L420" s="57">
        <f>Tabla3[[#This Row],[VALOR TOTAL SIN IMPUESTO]]+Tabla3[[#This Row],[IVA]]+Tabla3[[#This Row],[IMPOCONSUMO]]</f>
        <v>0</v>
      </c>
      <c r="M420" s="88"/>
    </row>
    <row r="421" spans="1:13" ht="42.75" hidden="1" x14ac:dyDescent="0.25">
      <c r="A421" s="61">
        <v>420</v>
      </c>
      <c r="B421" s="62" t="s">
        <v>23</v>
      </c>
      <c r="C421" s="65" t="s">
        <v>673</v>
      </c>
      <c r="D421" s="66" t="s">
        <v>675</v>
      </c>
      <c r="E421" s="56" t="s">
        <v>1035</v>
      </c>
      <c r="F421" s="96">
        <v>987109</v>
      </c>
      <c r="G421" s="82"/>
      <c r="H421" s="77"/>
      <c r="I421" s="57">
        <f>Tabla3[[#This Row],[VALOR UNITARIO OFERTADO SIN IMPUESTO]]*Tabla3[[#This Row],[DÍAS]]*Tabla3[[#This Row],[CANTIDAD]]</f>
        <v>0</v>
      </c>
      <c r="J421" s="57">
        <f>Tabla3[[#This Row],[VALOR TOTAL SIN IMPUESTO]]*0.19</f>
        <v>0</v>
      </c>
      <c r="K421" s="57"/>
      <c r="L421" s="57">
        <f>Tabla3[[#This Row],[VALOR TOTAL SIN IMPUESTO]]+Tabla3[[#This Row],[IVA]]+Tabla3[[#This Row],[IMPOCONSUMO]]</f>
        <v>0</v>
      </c>
      <c r="M421" s="88"/>
    </row>
    <row r="422" spans="1:13" ht="28.5" hidden="1" x14ac:dyDescent="0.25">
      <c r="A422" s="61">
        <v>421</v>
      </c>
      <c r="B422" s="62" t="s">
        <v>23</v>
      </c>
      <c r="C422" s="65" t="s">
        <v>676</v>
      </c>
      <c r="D422" s="66" t="s">
        <v>677</v>
      </c>
      <c r="E422" s="56" t="s">
        <v>1035</v>
      </c>
      <c r="F422" s="96">
        <v>86596</v>
      </c>
      <c r="G422" s="82"/>
      <c r="H422" s="77"/>
      <c r="I422" s="57">
        <f>Tabla3[[#This Row],[VALOR UNITARIO OFERTADO SIN IMPUESTO]]*Tabla3[[#This Row],[DÍAS]]*Tabla3[[#This Row],[CANTIDAD]]</f>
        <v>0</v>
      </c>
      <c r="J422" s="57">
        <f>Tabla3[[#This Row],[VALOR TOTAL SIN IMPUESTO]]*0.19</f>
        <v>0</v>
      </c>
      <c r="K422" s="57"/>
      <c r="L422" s="57">
        <f>Tabla3[[#This Row],[VALOR TOTAL SIN IMPUESTO]]+Tabla3[[#This Row],[IVA]]+Tabla3[[#This Row],[IMPOCONSUMO]]</f>
        <v>0</v>
      </c>
      <c r="M422" s="88"/>
    </row>
    <row r="423" spans="1:13" ht="57" hidden="1" x14ac:dyDescent="0.25">
      <c r="A423" s="61">
        <v>422</v>
      </c>
      <c r="B423" s="62" t="s">
        <v>23</v>
      </c>
      <c r="C423" s="65" t="s">
        <v>678</v>
      </c>
      <c r="D423" s="66" t="s">
        <v>679</v>
      </c>
      <c r="E423" s="56" t="s">
        <v>1035</v>
      </c>
      <c r="F423" s="96">
        <v>213820</v>
      </c>
      <c r="G423" s="82"/>
      <c r="H423" s="77"/>
      <c r="I423" s="57">
        <f>Tabla3[[#This Row],[VALOR UNITARIO OFERTADO SIN IMPUESTO]]*Tabla3[[#This Row],[DÍAS]]*Tabla3[[#This Row],[CANTIDAD]]</f>
        <v>0</v>
      </c>
      <c r="J423" s="57">
        <f>Tabla3[[#This Row],[VALOR TOTAL SIN IMPUESTO]]*0.19</f>
        <v>0</v>
      </c>
      <c r="K423" s="57"/>
      <c r="L423" s="57">
        <f>Tabla3[[#This Row],[VALOR TOTAL SIN IMPUESTO]]+Tabla3[[#This Row],[IVA]]+Tabla3[[#This Row],[IMPOCONSUMO]]</f>
        <v>0</v>
      </c>
      <c r="M423" s="88"/>
    </row>
    <row r="424" spans="1:13" ht="57" hidden="1" x14ac:dyDescent="0.25">
      <c r="A424" s="61">
        <v>423</v>
      </c>
      <c r="B424" s="62" t="s">
        <v>23</v>
      </c>
      <c r="C424" s="65" t="s">
        <v>678</v>
      </c>
      <c r="D424" s="66" t="s">
        <v>680</v>
      </c>
      <c r="E424" s="56" t="s">
        <v>1035</v>
      </c>
      <c r="F424" s="96">
        <v>223960</v>
      </c>
      <c r="G424" s="82"/>
      <c r="H424" s="77"/>
      <c r="I424" s="57">
        <f>Tabla3[[#This Row],[VALOR UNITARIO OFERTADO SIN IMPUESTO]]*Tabla3[[#This Row],[DÍAS]]*Tabla3[[#This Row],[CANTIDAD]]</f>
        <v>0</v>
      </c>
      <c r="J424" s="57">
        <f>Tabla3[[#This Row],[VALOR TOTAL SIN IMPUESTO]]*0.19</f>
        <v>0</v>
      </c>
      <c r="K424" s="57"/>
      <c r="L424" s="57">
        <f>Tabla3[[#This Row],[VALOR TOTAL SIN IMPUESTO]]+Tabla3[[#This Row],[IVA]]+Tabla3[[#This Row],[IMPOCONSUMO]]</f>
        <v>0</v>
      </c>
      <c r="M424" s="88"/>
    </row>
    <row r="425" spans="1:13" ht="57" hidden="1" x14ac:dyDescent="0.25">
      <c r="A425" s="61">
        <v>424</v>
      </c>
      <c r="B425" s="62" t="s">
        <v>23</v>
      </c>
      <c r="C425" s="65" t="s">
        <v>678</v>
      </c>
      <c r="D425" s="66" t="s">
        <v>681</v>
      </c>
      <c r="E425" s="56" t="s">
        <v>1035</v>
      </c>
      <c r="F425" s="96">
        <v>164155</v>
      </c>
      <c r="G425" s="82"/>
      <c r="H425" s="77"/>
      <c r="I425" s="57">
        <f>Tabla3[[#This Row],[VALOR UNITARIO OFERTADO SIN IMPUESTO]]*Tabla3[[#This Row],[DÍAS]]*Tabla3[[#This Row],[CANTIDAD]]</f>
        <v>0</v>
      </c>
      <c r="J425" s="57">
        <f>Tabla3[[#This Row],[VALOR TOTAL SIN IMPUESTO]]*0.19</f>
        <v>0</v>
      </c>
      <c r="K425" s="57"/>
      <c r="L425" s="57">
        <f>Tabla3[[#This Row],[VALOR TOTAL SIN IMPUESTO]]+Tabla3[[#This Row],[IVA]]+Tabla3[[#This Row],[IMPOCONSUMO]]</f>
        <v>0</v>
      </c>
      <c r="M425" s="88"/>
    </row>
    <row r="426" spans="1:13" ht="57" hidden="1" x14ac:dyDescent="0.25">
      <c r="A426" s="61">
        <v>425</v>
      </c>
      <c r="B426" s="62" t="s">
        <v>23</v>
      </c>
      <c r="C426" s="65" t="s">
        <v>678</v>
      </c>
      <c r="D426" s="66" t="s">
        <v>682</v>
      </c>
      <c r="E426" s="56" t="s">
        <v>1035</v>
      </c>
      <c r="F426" s="96">
        <v>190565</v>
      </c>
      <c r="G426" s="82"/>
      <c r="H426" s="77"/>
      <c r="I426" s="57">
        <f>Tabla3[[#This Row],[VALOR UNITARIO OFERTADO SIN IMPUESTO]]*Tabla3[[#This Row],[DÍAS]]*Tabla3[[#This Row],[CANTIDAD]]</f>
        <v>0</v>
      </c>
      <c r="J426" s="57">
        <f>Tabla3[[#This Row],[VALOR TOTAL SIN IMPUESTO]]*0.19</f>
        <v>0</v>
      </c>
      <c r="K426" s="57"/>
      <c r="L426" s="57">
        <f>Tabla3[[#This Row],[VALOR TOTAL SIN IMPUESTO]]+Tabla3[[#This Row],[IVA]]+Tabla3[[#This Row],[IMPOCONSUMO]]</f>
        <v>0</v>
      </c>
      <c r="M426" s="88"/>
    </row>
    <row r="427" spans="1:13" ht="42.75" hidden="1" x14ac:dyDescent="0.25">
      <c r="A427" s="61">
        <v>426</v>
      </c>
      <c r="B427" s="62" t="s">
        <v>23</v>
      </c>
      <c r="C427" s="65" t="s">
        <v>683</v>
      </c>
      <c r="D427" s="66" t="s">
        <v>684</v>
      </c>
      <c r="E427" s="56" t="s">
        <v>1035</v>
      </c>
      <c r="F427" s="96">
        <v>361047</v>
      </c>
      <c r="G427" s="82"/>
      <c r="H427" s="77"/>
      <c r="I427" s="57">
        <f>Tabla3[[#This Row],[VALOR UNITARIO OFERTADO SIN IMPUESTO]]*Tabla3[[#This Row],[DÍAS]]*Tabla3[[#This Row],[CANTIDAD]]</f>
        <v>0</v>
      </c>
      <c r="J427" s="57">
        <f>Tabla3[[#This Row],[VALOR TOTAL SIN IMPUESTO]]*0.19</f>
        <v>0</v>
      </c>
      <c r="K427" s="57"/>
      <c r="L427" s="57">
        <f>Tabla3[[#This Row],[VALOR TOTAL SIN IMPUESTO]]+Tabla3[[#This Row],[IVA]]+Tabla3[[#This Row],[IMPOCONSUMO]]</f>
        <v>0</v>
      </c>
      <c r="M427" s="88"/>
    </row>
    <row r="428" spans="1:13" ht="42.75" hidden="1" x14ac:dyDescent="0.25">
      <c r="A428" s="61">
        <v>427</v>
      </c>
      <c r="B428" s="62" t="s">
        <v>23</v>
      </c>
      <c r="C428" s="65" t="s">
        <v>685</v>
      </c>
      <c r="D428" s="66" t="s">
        <v>686</v>
      </c>
      <c r="E428" s="56" t="s">
        <v>1035</v>
      </c>
      <c r="F428" s="96">
        <v>48266</v>
      </c>
      <c r="G428" s="82"/>
      <c r="H428" s="77"/>
      <c r="I428" s="57">
        <f>Tabla3[[#This Row],[VALOR UNITARIO OFERTADO SIN IMPUESTO]]*Tabla3[[#This Row],[DÍAS]]*Tabla3[[#This Row],[CANTIDAD]]</f>
        <v>0</v>
      </c>
      <c r="J428" s="57">
        <f>Tabla3[[#This Row],[VALOR TOTAL SIN IMPUESTO]]*0.19</f>
        <v>0</v>
      </c>
      <c r="K428" s="57"/>
      <c r="L428" s="57">
        <f>Tabla3[[#This Row],[VALOR TOTAL SIN IMPUESTO]]+Tabla3[[#This Row],[IVA]]+Tabla3[[#This Row],[IMPOCONSUMO]]</f>
        <v>0</v>
      </c>
      <c r="M428" s="88"/>
    </row>
    <row r="429" spans="1:13" ht="28.5" hidden="1" x14ac:dyDescent="0.25">
      <c r="A429" s="61">
        <v>428</v>
      </c>
      <c r="B429" s="62" t="s">
        <v>23</v>
      </c>
      <c r="C429" s="65" t="s">
        <v>687</v>
      </c>
      <c r="D429" s="66" t="s">
        <v>688</v>
      </c>
      <c r="E429" s="56" t="s">
        <v>1035</v>
      </c>
      <c r="F429" s="96">
        <v>47820</v>
      </c>
      <c r="G429" s="82"/>
      <c r="H429" s="77"/>
      <c r="I429" s="57">
        <f>Tabla3[[#This Row],[VALOR UNITARIO OFERTADO SIN IMPUESTO]]*Tabla3[[#This Row],[DÍAS]]*Tabla3[[#This Row],[CANTIDAD]]</f>
        <v>0</v>
      </c>
      <c r="J429" s="57">
        <f>Tabla3[[#This Row],[VALOR TOTAL SIN IMPUESTO]]*0.19</f>
        <v>0</v>
      </c>
      <c r="K429" s="57"/>
      <c r="L429" s="57">
        <f>Tabla3[[#This Row],[VALOR TOTAL SIN IMPUESTO]]+Tabla3[[#This Row],[IVA]]+Tabla3[[#This Row],[IMPOCONSUMO]]</f>
        <v>0</v>
      </c>
      <c r="M429" s="88"/>
    </row>
    <row r="430" spans="1:13" ht="42.75" hidden="1" x14ac:dyDescent="0.25">
      <c r="A430" s="61">
        <v>429</v>
      </c>
      <c r="B430" s="62" t="s">
        <v>23</v>
      </c>
      <c r="C430" s="65" t="s">
        <v>689</v>
      </c>
      <c r="D430" s="66" t="s">
        <v>690</v>
      </c>
      <c r="E430" s="56" t="s">
        <v>1035</v>
      </c>
      <c r="F430" s="96">
        <v>163818</v>
      </c>
      <c r="G430" s="82"/>
      <c r="H430" s="77"/>
      <c r="I430" s="57">
        <f>Tabla3[[#This Row],[VALOR UNITARIO OFERTADO SIN IMPUESTO]]*Tabla3[[#This Row],[DÍAS]]*Tabla3[[#This Row],[CANTIDAD]]</f>
        <v>0</v>
      </c>
      <c r="J430" s="57">
        <f>Tabla3[[#This Row],[VALOR TOTAL SIN IMPUESTO]]*0.19</f>
        <v>0</v>
      </c>
      <c r="K430" s="57"/>
      <c r="L430" s="57">
        <f>Tabla3[[#This Row],[VALOR TOTAL SIN IMPUESTO]]+Tabla3[[#This Row],[IVA]]+Tabla3[[#This Row],[IMPOCONSUMO]]</f>
        <v>0</v>
      </c>
      <c r="M430" s="88"/>
    </row>
    <row r="431" spans="1:13" ht="42.75" hidden="1" x14ac:dyDescent="0.25">
      <c r="A431" s="61">
        <v>430</v>
      </c>
      <c r="B431" s="62" t="s">
        <v>23</v>
      </c>
      <c r="C431" s="65" t="s">
        <v>689</v>
      </c>
      <c r="D431" s="66" t="s">
        <v>691</v>
      </c>
      <c r="E431" s="56" t="s">
        <v>1035</v>
      </c>
      <c r="F431" s="96">
        <v>68390</v>
      </c>
      <c r="G431" s="82"/>
      <c r="H431" s="77"/>
      <c r="I431" s="57">
        <f>Tabla3[[#This Row],[VALOR UNITARIO OFERTADO SIN IMPUESTO]]*Tabla3[[#This Row],[DÍAS]]*Tabla3[[#This Row],[CANTIDAD]]</f>
        <v>0</v>
      </c>
      <c r="J431" s="57">
        <f>Tabla3[[#This Row],[VALOR TOTAL SIN IMPUESTO]]*0.19</f>
        <v>0</v>
      </c>
      <c r="K431" s="57"/>
      <c r="L431" s="57">
        <f>Tabla3[[#This Row],[VALOR TOTAL SIN IMPUESTO]]+Tabla3[[#This Row],[IVA]]+Tabla3[[#This Row],[IMPOCONSUMO]]</f>
        <v>0</v>
      </c>
      <c r="M431" s="88"/>
    </row>
    <row r="432" spans="1:13" ht="42.75" hidden="1" x14ac:dyDescent="0.25">
      <c r="A432" s="61">
        <v>431</v>
      </c>
      <c r="B432" s="62" t="s">
        <v>23</v>
      </c>
      <c r="C432" s="65" t="s">
        <v>689</v>
      </c>
      <c r="D432" s="66" t="s">
        <v>692</v>
      </c>
      <c r="E432" s="56" t="s">
        <v>1035</v>
      </c>
      <c r="F432" s="96">
        <v>91294</v>
      </c>
      <c r="G432" s="82"/>
      <c r="H432" s="77"/>
      <c r="I432" s="57">
        <f>Tabla3[[#This Row],[VALOR UNITARIO OFERTADO SIN IMPUESTO]]*Tabla3[[#This Row],[DÍAS]]*Tabla3[[#This Row],[CANTIDAD]]</f>
        <v>0</v>
      </c>
      <c r="J432" s="57">
        <f>Tabla3[[#This Row],[VALOR TOTAL SIN IMPUESTO]]*0.19</f>
        <v>0</v>
      </c>
      <c r="K432" s="57"/>
      <c r="L432" s="57">
        <f>Tabla3[[#This Row],[VALOR TOTAL SIN IMPUESTO]]+Tabla3[[#This Row],[IVA]]+Tabla3[[#This Row],[IMPOCONSUMO]]</f>
        <v>0</v>
      </c>
      <c r="M432" s="88"/>
    </row>
    <row r="433" spans="1:13" ht="42.75" hidden="1" x14ac:dyDescent="0.25">
      <c r="A433" s="61">
        <v>432</v>
      </c>
      <c r="B433" s="62" t="s">
        <v>23</v>
      </c>
      <c r="C433" s="65" t="s">
        <v>693</v>
      </c>
      <c r="D433" s="66" t="s">
        <v>694</v>
      </c>
      <c r="E433" s="56" t="s">
        <v>1035</v>
      </c>
      <c r="F433" s="96">
        <v>125277</v>
      </c>
      <c r="G433" s="82"/>
      <c r="H433" s="77"/>
      <c r="I433" s="57">
        <f>Tabla3[[#This Row],[VALOR UNITARIO OFERTADO SIN IMPUESTO]]*Tabla3[[#This Row],[DÍAS]]*Tabla3[[#This Row],[CANTIDAD]]</f>
        <v>0</v>
      </c>
      <c r="J433" s="57">
        <f>Tabla3[[#This Row],[VALOR TOTAL SIN IMPUESTO]]*0.19</f>
        <v>0</v>
      </c>
      <c r="K433" s="57"/>
      <c r="L433" s="57">
        <f>Tabla3[[#This Row],[VALOR TOTAL SIN IMPUESTO]]+Tabla3[[#This Row],[IVA]]+Tabla3[[#This Row],[IMPOCONSUMO]]</f>
        <v>0</v>
      </c>
      <c r="M433" s="88"/>
    </row>
    <row r="434" spans="1:13" ht="409.5" hidden="1" x14ac:dyDescent="0.25">
      <c r="A434" s="61">
        <v>433</v>
      </c>
      <c r="B434" s="62" t="s">
        <v>23</v>
      </c>
      <c r="C434" s="65" t="s">
        <v>695</v>
      </c>
      <c r="D434" s="66" t="s">
        <v>696</v>
      </c>
      <c r="E434" s="56" t="s">
        <v>1035</v>
      </c>
      <c r="F434" s="96">
        <v>13270631</v>
      </c>
      <c r="G434" s="82"/>
      <c r="H434" s="77"/>
      <c r="I434" s="57">
        <f>Tabla3[[#This Row],[VALOR UNITARIO OFERTADO SIN IMPUESTO]]*Tabla3[[#This Row],[DÍAS]]*Tabla3[[#This Row],[CANTIDAD]]</f>
        <v>0</v>
      </c>
      <c r="J434" s="57">
        <f>Tabla3[[#This Row],[VALOR TOTAL SIN IMPUESTO]]*0.19</f>
        <v>0</v>
      </c>
      <c r="K434" s="57"/>
      <c r="L434" s="57">
        <f>Tabla3[[#This Row],[VALOR TOTAL SIN IMPUESTO]]+Tabla3[[#This Row],[IVA]]+Tabla3[[#This Row],[IMPOCONSUMO]]</f>
        <v>0</v>
      </c>
      <c r="M434" s="88"/>
    </row>
    <row r="435" spans="1:13" ht="28.5" hidden="1" x14ac:dyDescent="0.25">
      <c r="A435" s="61">
        <v>434</v>
      </c>
      <c r="B435" s="62" t="s">
        <v>23</v>
      </c>
      <c r="C435" s="65" t="s">
        <v>697</v>
      </c>
      <c r="D435" s="66" t="s">
        <v>698</v>
      </c>
      <c r="E435" s="56" t="s">
        <v>1035</v>
      </c>
      <c r="F435" s="96">
        <v>617773</v>
      </c>
      <c r="G435" s="82"/>
      <c r="H435" s="77"/>
      <c r="I435" s="57">
        <f>Tabla3[[#This Row],[VALOR UNITARIO OFERTADO SIN IMPUESTO]]*Tabla3[[#This Row],[DÍAS]]*Tabla3[[#This Row],[CANTIDAD]]</f>
        <v>0</v>
      </c>
      <c r="J435" s="57">
        <f>Tabla3[[#This Row],[VALOR TOTAL SIN IMPUESTO]]*0.19</f>
        <v>0</v>
      </c>
      <c r="K435" s="57"/>
      <c r="L435" s="57">
        <f>Tabla3[[#This Row],[VALOR TOTAL SIN IMPUESTO]]+Tabla3[[#This Row],[IVA]]+Tabla3[[#This Row],[IMPOCONSUMO]]</f>
        <v>0</v>
      </c>
      <c r="M435" s="88"/>
    </row>
    <row r="436" spans="1:13" ht="42.75" hidden="1" x14ac:dyDescent="0.25">
      <c r="A436" s="61">
        <v>435</v>
      </c>
      <c r="B436" s="62" t="s">
        <v>23</v>
      </c>
      <c r="C436" s="65" t="s">
        <v>699</v>
      </c>
      <c r="D436" s="66" t="s">
        <v>700</v>
      </c>
      <c r="E436" s="56" t="s">
        <v>1035</v>
      </c>
      <c r="F436" s="96">
        <v>62081</v>
      </c>
      <c r="G436" s="82"/>
      <c r="H436" s="77"/>
      <c r="I436" s="57">
        <f>Tabla3[[#This Row],[VALOR UNITARIO OFERTADO SIN IMPUESTO]]*Tabla3[[#This Row],[DÍAS]]*Tabla3[[#This Row],[CANTIDAD]]</f>
        <v>0</v>
      </c>
      <c r="J436" s="57">
        <f>Tabla3[[#This Row],[VALOR TOTAL SIN IMPUESTO]]*0.19</f>
        <v>0</v>
      </c>
      <c r="K436" s="57"/>
      <c r="L436" s="57">
        <f>Tabla3[[#This Row],[VALOR TOTAL SIN IMPUESTO]]+Tabla3[[#This Row],[IVA]]+Tabla3[[#This Row],[IMPOCONSUMO]]</f>
        <v>0</v>
      </c>
      <c r="M436" s="88"/>
    </row>
    <row r="437" spans="1:13" ht="42.75" hidden="1" x14ac:dyDescent="0.25">
      <c r="A437" s="61">
        <v>436</v>
      </c>
      <c r="B437" s="62" t="s">
        <v>23</v>
      </c>
      <c r="C437" s="65" t="s">
        <v>701</v>
      </c>
      <c r="D437" s="66" t="s">
        <v>702</v>
      </c>
      <c r="E437" s="56" t="s">
        <v>1035</v>
      </c>
      <c r="F437" s="96">
        <v>58450</v>
      </c>
      <c r="G437" s="82"/>
      <c r="H437" s="77"/>
      <c r="I437" s="57">
        <f>Tabla3[[#This Row],[VALOR UNITARIO OFERTADO SIN IMPUESTO]]*Tabla3[[#This Row],[DÍAS]]*Tabla3[[#This Row],[CANTIDAD]]</f>
        <v>0</v>
      </c>
      <c r="J437" s="57">
        <f>Tabla3[[#This Row],[VALOR TOTAL SIN IMPUESTO]]*0.19</f>
        <v>0</v>
      </c>
      <c r="K437" s="57"/>
      <c r="L437" s="57">
        <f>Tabla3[[#This Row],[VALOR TOTAL SIN IMPUESTO]]+Tabla3[[#This Row],[IVA]]+Tabla3[[#This Row],[IMPOCONSUMO]]</f>
        <v>0</v>
      </c>
      <c r="M437" s="88"/>
    </row>
    <row r="438" spans="1:13" ht="42.75" hidden="1" x14ac:dyDescent="0.25">
      <c r="A438" s="61">
        <v>437</v>
      </c>
      <c r="B438" s="62" t="s">
        <v>23</v>
      </c>
      <c r="C438" s="65" t="s">
        <v>701</v>
      </c>
      <c r="D438" s="66" t="s">
        <v>703</v>
      </c>
      <c r="E438" s="56" t="s">
        <v>1035</v>
      </c>
      <c r="F438" s="96">
        <v>32924</v>
      </c>
      <c r="G438" s="82"/>
      <c r="H438" s="77"/>
      <c r="I438" s="57">
        <f>Tabla3[[#This Row],[VALOR UNITARIO OFERTADO SIN IMPUESTO]]*Tabla3[[#This Row],[DÍAS]]*Tabla3[[#This Row],[CANTIDAD]]</f>
        <v>0</v>
      </c>
      <c r="J438" s="57">
        <f>Tabla3[[#This Row],[VALOR TOTAL SIN IMPUESTO]]*0.19</f>
        <v>0</v>
      </c>
      <c r="K438" s="57"/>
      <c r="L438" s="57">
        <f>Tabla3[[#This Row],[VALOR TOTAL SIN IMPUESTO]]+Tabla3[[#This Row],[IVA]]+Tabla3[[#This Row],[IMPOCONSUMO]]</f>
        <v>0</v>
      </c>
      <c r="M438" s="88"/>
    </row>
    <row r="439" spans="1:13" ht="42.75" hidden="1" x14ac:dyDescent="0.25">
      <c r="A439" s="61">
        <v>438</v>
      </c>
      <c r="B439" s="62" t="s">
        <v>23</v>
      </c>
      <c r="C439" s="65" t="s">
        <v>701</v>
      </c>
      <c r="D439" s="66" t="s">
        <v>704</v>
      </c>
      <c r="E439" s="56" t="s">
        <v>1035</v>
      </c>
      <c r="F439" s="96">
        <v>132304</v>
      </c>
      <c r="G439" s="82"/>
      <c r="H439" s="77"/>
      <c r="I439" s="57">
        <f>Tabla3[[#This Row],[VALOR UNITARIO OFERTADO SIN IMPUESTO]]*Tabla3[[#This Row],[DÍAS]]*Tabla3[[#This Row],[CANTIDAD]]</f>
        <v>0</v>
      </c>
      <c r="J439" s="57">
        <f>Tabla3[[#This Row],[VALOR TOTAL SIN IMPUESTO]]*0.19</f>
        <v>0</v>
      </c>
      <c r="K439" s="57"/>
      <c r="L439" s="57">
        <f>Tabla3[[#This Row],[VALOR TOTAL SIN IMPUESTO]]+Tabla3[[#This Row],[IVA]]+Tabla3[[#This Row],[IMPOCONSUMO]]</f>
        <v>0</v>
      </c>
      <c r="M439" s="88"/>
    </row>
    <row r="440" spans="1:13" ht="57" hidden="1" x14ac:dyDescent="0.25">
      <c r="A440" s="61">
        <v>439</v>
      </c>
      <c r="B440" s="62" t="s">
        <v>23</v>
      </c>
      <c r="C440" s="65" t="s">
        <v>705</v>
      </c>
      <c r="D440" s="66" t="s">
        <v>706</v>
      </c>
      <c r="E440" s="56" t="s">
        <v>1035</v>
      </c>
      <c r="F440" s="96">
        <v>134466</v>
      </c>
      <c r="G440" s="82"/>
      <c r="H440" s="77"/>
      <c r="I440" s="57">
        <f>Tabla3[[#This Row],[VALOR UNITARIO OFERTADO SIN IMPUESTO]]*Tabla3[[#This Row],[DÍAS]]*Tabla3[[#This Row],[CANTIDAD]]</f>
        <v>0</v>
      </c>
      <c r="J440" s="57">
        <f>Tabla3[[#This Row],[VALOR TOTAL SIN IMPUESTO]]*0.19</f>
        <v>0</v>
      </c>
      <c r="K440" s="57"/>
      <c r="L440" s="57">
        <f>Tabla3[[#This Row],[VALOR TOTAL SIN IMPUESTO]]+Tabla3[[#This Row],[IVA]]+Tabla3[[#This Row],[IMPOCONSUMO]]</f>
        <v>0</v>
      </c>
      <c r="M440" s="88"/>
    </row>
    <row r="441" spans="1:13" ht="42.75" hidden="1" x14ac:dyDescent="0.25">
      <c r="A441" s="61">
        <v>440</v>
      </c>
      <c r="B441" s="62" t="s">
        <v>23</v>
      </c>
      <c r="C441" s="65" t="s">
        <v>707</v>
      </c>
      <c r="D441" s="66" t="s">
        <v>708</v>
      </c>
      <c r="E441" s="56" t="s">
        <v>1035</v>
      </c>
      <c r="F441" s="96">
        <v>63510</v>
      </c>
      <c r="G441" s="82"/>
      <c r="H441" s="77"/>
      <c r="I441" s="57">
        <f>Tabla3[[#This Row],[VALOR UNITARIO OFERTADO SIN IMPUESTO]]*Tabla3[[#This Row],[DÍAS]]*Tabla3[[#This Row],[CANTIDAD]]</f>
        <v>0</v>
      </c>
      <c r="J441" s="57">
        <f>Tabla3[[#This Row],[VALOR TOTAL SIN IMPUESTO]]*0.19</f>
        <v>0</v>
      </c>
      <c r="K441" s="57"/>
      <c r="L441" s="57">
        <f>Tabla3[[#This Row],[VALOR TOTAL SIN IMPUESTO]]+Tabla3[[#This Row],[IVA]]+Tabla3[[#This Row],[IMPOCONSUMO]]</f>
        <v>0</v>
      </c>
      <c r="M441" s="88"/>
    </row>
    <row r="442" spans="1:13" ht="114" hidden="1" x14ac:dyDescent="0.25">
      <c r="A442" s="61">
        <v>441</v>
      </c>
      <c r="B442" s="62" t="s">
        <v>23</v>
      </c>
      <c r="C442" s="65" t="s">
        <v>709</v>
      </c>
      <c r="D442" s="66" t="s">
        <v>710</v>
      </c>
      <c r="E442" s="56" t="s">
        <v>1035</v>
      </c>
      <c r="F442" s="96">
        <v>286878</v>
      </c>
      <c r="G442" s="82"/>
      <c r="H442" s="77"/>
      <c r="I442" s="57">
        <f>Tabla3[[#This Row],[VALOR UNITARIO OFERTADO SIN IMPUESTO]]*Tabla3[[#This Row],[DÍAS]]*Tabla3[[#This Row],[CANTIDAD]]</f>
        <v>0</v>
      </c>
      <c r="J442" s="57">
        <f>Tabla3[[#This Row],[VALOR TOTAL SIN IMPUESTO]]*0.19</f>
        <v>0</v>
      </c>
      <c r="K442" s="57"/>
      <c r="L442" s="57">
        <f>Tabla3[[#This Row],[VALOR TOTAL SIN IMPUESTO]]+Tabla3[[#This Row],[IVA]]+Tabla3[[#This Row],[IMPOCONSUMO]]</f>
        <v>0</v>
      </c>
      <c r="M442" s="88"/>
    </row>
    <row r="443" spans="1:13" ht="42.75" hidden="1" x14ac:dyDescent="0.25">
      <c r="A443" s="61">
        <v>442</v>
      </c>
      <c r="B443" s="62" t="s">
        <v>23</v>
      </c>
      <c r="C443" s="65" t="s">
        <v>711</v>
      </c>
      <c r="D443" s="66" t="s">
        <v>712</v>
      </c>
      <c r="E443" s="56" t="s">
        <v>1035</v>
      </c>
      <c r="F443" s="96">
        <v>48780</v>
      </c>
      <c r="G443" s="82"/>
      <c r="H443" s="77"/>
      <c r="I443" s="57">
        <f>Tabla3[[#This Row],[VALOR UNITARIO OFERTADO SIN IMPUESTO]]*Tabla3[[#This Row],[DÍAS]]*Tabla3[[#This Row],[CANTIDAD]]</f>
        <v>0</v>
      </c>
      <c r="J443" s="57">
        <f>Tabla3[[#This Row],[VALOR TOTAL SIN IMPUESTO]]*0.19</f>
        <v>0</v>
      </c>
      <c r="K443" s="57"/>
      <c r="L443" s="57">
        <f>Tabla3[[#This Row],[VALOR TOTAL SIN IMPUESTO]]+Tabla3[[#This Row],[IVA]]+Tabla3[[#This Row],[IMPOCONSUMO]]</f>
        <v>0</v>
      </c>
      <c r="M443" s="88"/>
    </row>
    <row r="444" spans="1:13" ht="42.75" hidden="1" x14ac:dyDescent="0.25">
      <c r="A444" s="61">
        <v>443</v>
      </c>
      <c r="B444" s="62" t="s">
        <v>23</v>
      </c>
      <c r="C444" s="65" t="s">
        <v>711</v>
      </c>
      <c r="D444" s="66" t="s">
        <v>713</v>
      </c>
      <c r="E444" s="56" t="s">
        <v>1035</v>
      </c>
      <c r="F444" s="96">
        <v>57823</v>
      </c>
      <c r="G444" s="82"/>
      <c r="H444" s="77"/>
      <c r="I444" s="57">
        <f>Tabla3[[#This Row],[VALOR UNITARIO OFERTADO SIN IMPUESTO]]*Tabla3[[#This Row],[DÍAS]]*Tabla3[[#This Row],[CANTIDAD]]</f>
        <v>0</v>
      </c>
      <c r="J444" s="57">
        <f>Tabla3[[#This Row],[VALOR TOTAL SIN IMPUESTO]]*0.19</f>
        <v>0</v>
      </c>
      <c r="K444" s="57"/>
      <c r="L444" s="57">
        <f>Tabla3[[#This Row],[VALOR TOTAL SIN IMPUESTO]]+Tabla3[[#This Row],[IVA]]+Tabla3[[#This Row],[IMPOCONSUMO]]</f>
        <v>0</v>
      </c>
      <c r="M444" s="88"/>
    </row>
    <row r="445" spans="1:13" ht="28.5" hidden="1" x14ac:dyDescent="0.25">
      <c r="A445" s="61">
        <v>444</v>
      </c>
      <c r="B445" s="62" t="s">
        <v>23</v>
      </c>
      <c r="C445" s="65" t="s">
        <v>714</v>
      </c>
      <c r="D445" s="66" t="s">
        <v>715</v>
      </c>
      <c r="E445" s="56" t="s">
        <v>1035</v>
      </c>
      <c r="F445" s="96">
        <v>134694</v>
      </c>
      <c r="G445" s="82"/>
      <c r="H445" s="77"/>
      <c r="I445" s="57">
        <f>Tabla3[[#This Row],[VALOR UNITARIO OFERTADO SIN IMPUESTO]]*Tabla3[[#This Row],[DÍAS]]*Tabla3[[#This Row],[CANTIDAD]]</f>
        <v>0</v>
      </c>
      <c r="J445" s="57">
        <f>Tabla3[[#This Row],[VALOR TOTAL SIN IMPUESTO]]*0.19</f>
        <v>0</v>
      </c>
      <c r="K445" s="57"/>
      <c r="L445" s="57">
        <f>Tabla3[[#This Row],[VALOR TOTAL SIN IMPUESTO]]+Tabla3[[#This Row],[IVA]]+Tabla3[[#This Row],[IMPOCONSUMO]]</f>
        <v>0</v>
      </c>
      <c r="M445" s="88"/>
    </row>
    <row r="446" spans="1:13" ht="85.5" hidden="1" x14ac:dyDescent="0.25">
      <c r="A446" s="61">
        <v>445</v>
      </c>
      <c r="B446" s="62" t="s">
        <v>23</v>
      </c>
      <c r="C446" s="65" t="s">
        <v>716</v>
      </c>
      <c r="D446" s="66" t="s">
        <v>717</v>
      </c>
      <c r="E446" s="56" t="s">
        <v>1035</v>
      </c>
      <c r="F446" s="96">
        <v>263480</v>
      </c>
      <c r="G446" s="82"/>
      <c r="H446" s="77"/>
      <c r="I446" s="57">
        <f>Tabla3[[#This Row],[VALOR UNITARIO OFERTADO SIN IMPUESTO]]*Tabla3[[#This Row],[DÍAS]]*Tabla3[[#This Row],[CANTIDAD]]</f>
        <v>0</v>
      </c>
      <c r="J446" s="57">
        <f>Tabla3[[#This Row],[VALOR TOTAL SIN IMPUESTO]]*0.19</f>
        <v>0</v>
      </c>
      <c r="K446" s="57"/>
      <c r="L446" s="57">
        <f>Tabla3[[#This Row],[VALOR TOTAL SIN IMPUESTO]]+Tabla3[[#This Row],[IVA]]+Tabla3[[#This Row],[IMPOCONSUMO]]</f>
        <v>0</v>
      </c>
      <c r="M446" s="88"/>
    </row>
    <row r="447" spans="1:13" ht="42.75" hidden="1" x14ac:dyDescent="0.25">
      <c r="A447" s="61">
        <v>446</v>
      </c>
      <c r="B447" s="62" t="s">
        <v>23</v>
      </c>
      <c r="C447" s="65" t="s">
        <v>718</v>
      </c>
      <c r="D447" s="66" t="s">
        <v>719</v>
      </c>
      <c r="E447" s="56" t="s">
        <v>1035</v>
      </c>
      <c r="F447" s="96">
        <v>86676</v>
      </c>
      <c r="G447" s="82"/>
      <c r="H447" s="77"/>
      <c r="I447" s="57">
        <f>Tabla3[[#This Row],[VALOR UNITARIO OFERTADO SIN IMPUESTO]]*Tabla3[[#This Row],[DÍAS]]*Tabla3[[#This Row],[CANTIDAD]]</f>
        <v>0</v>
      </c>
      <c r="J447" s="57">
        <f>Tabla3[[#This Row],[VALOR TOTAL SIN IMPUESTO]]*0.19</f>
        <v>0</v>
      </c>
      <c r="K447" s="57"/>
      <c r="L447" s="57">
        <f>Tabla3[[#This Row],[VALOR TOTAL SIN IMPUESTO]]+Tabla3[[#This Row],[IVA]]+Tabla3[[#This Row],[IMPOCONSUMO]]</f>
        <v>0</v>
      </c>
      <c r="M447" s="88"/>
    </row>
    <row r="448" spans="1:13" ht="85.5" hidden="1" x14ac:dyDescent="0.25">
      <c r="A448" s="61">
        <v>447</v>
      </c>
      <c r="B448" s="62" t="s">
        <v>23</v>
      </c>
      <c r="C448" s="65" t="s">
        <v>720</v>
      </c>
      <c r="D448" s="66" t="s">
        <v>721</v>
      </c>
      <c r="E448" s="56" t="s">
        <v>119</v>
      </c>
      <c r="F448" s="96">
        <v>2208740</v>
      </c>
      <c r="G448" s="82"/>
      <c r="H448" s="77"/>
      <c r="I448" s="57">
        <f>Tabla3[[#This Row],[VALOR UNITARIO OFERTADO SIN IMPUESTO]]*Tabla3[[#This Row],[DÍAS]]*Tabla3[[#This Row],[CANTIDAD]]</f>
        <v>0</v>
      </c>
      <c r="J448" s="57">
        <f>Tabla3[[#This Row],[VALOR TOTAL SIN IMPUESTO]]*0.19</f>
        <v>0</v>
      </c>
      <c r="K448" s="57"/>
      <c r="L448" s="57">
        <f>Tabla3[[#This Row],[VALOR TOTAL SIN IMPUESTO]]+Tabla3[[#This Row],[IVA]]+Tabla3[[#This Row],[IMPOCONSUMO]]</f>
        <v>0</v>
      </c>
      <c r="M448" s="88"/>
    </row>
    <row r="449" spans="1:13" ht="42.75" hidden="1" x14ac:dyDescent="0.25">
      <c r="A449" s="61">
        <v>448</v>
      </c>
      <c r="B449" s="62" t="s">
        <v>23</v>
      </c>
      <c r="C449" s="65" t="s">
        <v>722</v>
      </c>
      <c r="D449" s="66" t="s">
        <v>723</v>
      </c>
      <c r="E449" s="56" t="s">
        <v>1035</v>
      </c>
      <c r="F449" s="96">
        <v>79032</v>
      </c>
      <c r="G449" s="82"/>
      <c r="H449" s="77"/>
      <c r="I449" s="57">
        <f>Tabla3[[#This Row],[VALOR UNITARIO OFERTADO SIN IMPUESTO]]*Tabla3[[#This Row],[DÍAS]]*Tabla3[[#This Row],[CANTIDAD]]</f>
        <v>0</v>
      </c>
      <c r="J449" s="57">
        <f>Tabla3[[#This Row],[VALOR TOTAL SIN IMPUESTO]]*0.19</f>
        <v>0</v>
      </c>
      <c r="K449" s="57"/>
      <c r="L449" s="57">
        <f>Tabla3[[#This Row],[VALOR TOTAL SIN IMPUESTO]]+Tabla3[[#This Row],[IVA]]+Tabla3[[#This Row],[IMPOCONSUMO]]</f>
        <v>0</v>
      </c>
      <c r="M449" s="88"/>
    </row>
    <row r="450" spans="1:13" ht="28.5" hidden="1" x14ac:dyDescent="0.25">
      <c r="A450" s="61">
        <v>449</v>
      </c>
      <c r="B450" s="62" t="s">
        <v>23</v>
      </c>
      <c r="C450" s="65" t="s">
        <v>724</v>
      </c>
      <c r="D450" s="66" t="s">
        <v>725</v>
      </c>
      <c r="E450" s="56" t="s">
        <v>1035</v>
      </c>
      <c r="F450" s="96">
        <v>50560</v>
      </c>
      <c r="G450" s="82"/>
      <c r="H450" s="77"/>
      <c r="I450" s="57">
        <f>Tabla3[[#This Row],[VALOR UNITARIO OFERTADO SIN IMPUESTO]]*Tabla3[[#This Row],[DÍAS]]*Tabla3[[#This Row],[CANTIDAD]]</f>
        <v>0</v>
      </c>
      <c r="J450" s="57">
        <f>Tabla3[[#This Row],[VALOR TOTAL SIN IMPUESTO]]*0.19</f>
        <v>0</v>
      </c>
      <c r="K450" s="57"/>
      <c r="L450" s="57">
        <f>Tabla3[[#This Row],[VALOR TOTAL SIN IMPUESTO]]+Tabla3[[#This Row],[IVA]]+Tabla3[[#This Row],[IMPOCONSUMO]]</f>
        <v>0</v>
      </c>
      <c r="M450" s="88"/>
    </row>
    <row r="451" spans="1:13" ht="42.75" hidden="1" x14ac:dyDescent="0.25">
      <c r="A451" s="61">
        <v>450</v>
      </c>
      <c r="B451" s="62" t="s">
        <v>23</v>
      </c>
      <c r="C451" s="65" t="s">
        <v>726</v>
      </c>
      <c r="D451" s="66" t="s">
        <v>727</v>
      </c>
      <c r="E451" s="56" t="s">
        <v>1035</v>
      </c>
      <c r="F451" s="96">
        <v>99822</v>
      </c>
      <c r="G451" s="82"/>
      <c r="H451" s="77"/>
      <c r="I451" s="57">
        <f>Tabla3[[#This Row],[VALOR UNITARIO OFERTADO SIN IMPUESTO]]*Tabla3[[#This Row],[DÍAS]]*Tabla3[[#This Row],[CANTIDAD]]</f>
        <v>0</v>
      </c>
      <c r="J451" s="57">
        <f>Tabla3[[#This Row],[VALOR TOTAL SIN IMPUESTO]]*0.19</f>
        <v>0</v>
      </c>
      <c r="K451" s="57"/>
      <c r="L451" s="57">
        <f>Tabla3[[#This Row],[VALOR TOTAL SIN IMPUESTO]]+Tabla3[[#This Row],[IVA]]+Tabla3[[#This Row],[IMPOCONSUMO]]</f>
        <v>0</v>
      </c>
      <c r="M451" s="88"/>
    </row>
    <row r="452" spans="1:13" ht="42.75" hidden="1" x14ac:dyDescent="0.25">
      <c r="A452" s="61">
        <v>451</v>
      </c>
      <c r="B452" s="62" t="s">
        <v>23</v>
      </c>
      <c r="C452" s="65" t="s">
        <v>728</v>
      </c>
      <c r="D452" s="66" t="s">
        <v>729</v>
      </c>
      <c r="E452" s="56" t="s">
        <v>1035</v>
      </c>
      <c r="F452" s="96">
        <v>74929</v>
      </c>
      <c r="G452" s="82"/>
      <c r="H452" s="77"/>
      <c r="I452" s="57">
        <f>Tabla3[[#This Row],[VALOR UNITARIO OFERTADO SIN IMPUESTO]]*Tabla3[[#This Row],[DÍAS]]*Tabla3[[#This Row],[CANTIDAD]]</f>
        <v>0</v>
      </c>
      <c r="J452" s="57">
        <f>Tabla3[[#This Row],[VALOR TOTAL SIN IMPUESTO]]*0.19</f>
        <v>0</v>
      </c>
      <c r="K452" s="57"/>
      <c r="L452" s="57">
        <f>Tabla3[[#This Row],[VALOR TOTAL SIN IMPUESTO]]+Tabla3[[#This Row],[IVA]]+Tabla3[[#This Row],[IMPOCONSUMO]]</f>
        <v>0</v>
      </c>
      <c r="M452" s="88"/>
    </row>
    <row r="453" spans="1:13" ht="57" hidden="1" x14ac:dyDescent="0.25">
      <c r="A453" s="61">
        <v>452</v>
      </c>
      <c r="B453" s="62" t="s">
        <v>23</v>
      </c>
      <c r="C453" s="65" t="s">
        <v>730</v>
      </c>
      <c r="D453" s="66" t="s">
        <v>731</v>
      </c>
      <c r="E453" s="56" t="s">
        <v>119</v>
      </c>
      <c r="F453" s="96">
        <v>531886</v>
      </c>
      <c r="G453" s="82"/>
      <c r="H453" s="77"/>
      <c r="I453" s="57">
        <f>Tabla3[[#This Row],[VALOR UNITARIO OFERTADO SIN IMPUESTO]]*Tabla3[[#This Row],[DÍAS]]*Tabla3[[#This Row],[CANTIDAD]]</f>
        <v>0</v>
      </c>
      <c r="J453" s="57">
        <f>Tabla3[[#This Row],[VALOR TOTAL SIN IMPUESTO]]*0.19</f>
        <v>0</v>
      </c>
      <c r="K453" s="57"/>
      <c r="L453" s="57">
        <f>Tabla3[[#This Row],[VALOR TOTAL SIN IMPUESTO]]+Tabla3[[#This Row],[IVA]]+Tabla3[[#This Row],[IMPOCONSUMO]]</f>
        <v>0</v>
      </c>
      <c r="M453" s="88"/>
    </row>
    <row r="454" spans="1:13" ht="28.5" hidden="1" x14ac:dyDescent="0.25">
      <c r="A454" s="61">
        <v>453</v>
      </c>
      <c r="B454" s="62" t="s">
        <v>23</v>
      </c>
      <c r="C454" s="65" t="s">
        <v>732</v>
      </c>
      <c r="D454" s="66" t="s">
        <v>733</v>
      </c>
      <c r="E454" s="56" t="s">
        <v>1035</v>
      </c>
      <c r="F454" s="96">
        <v>713954</v>
      </c>
      <c r="G454" s="82"/>
      <c r="H454" s="77"/>
      <c r="I454" s="57">
        <f>Tabla3[[#This Row],[VALOR UNITARIO OFERTADO SIN IMPUESTO]]*Tabla3[[#This Row],[DÍAS]]*Tabla3[[#This Row],[CANTIDAD]]</f>
        <v>0</v>
      </c>
      <c r="J454" s="57">
        <f>Tabla3[[#This Row],[VALOR TOTAL SIN IMPUESTO]]*0.19</f>
        <v>0</v>
      </c>
      <c r="K454" s="57"/>
      <c r="L454" s="57">
        <f>Tabla3[[#This Row],[VALOR TOTAL SIN IMPUESTO]]+Tabla3[[#This Row],[IVA]]+Tabla3[[#This Row],[IMPOCONSUMO]]</f>
        <v>0</v>
      </c>
      <c r="M454" s="88"/>
    </row>
    <row r="455" spans="1:13" ht="42.75" hidden="1" x14ac:dyDescent="0.25">
      <c r="A455" s="61">
        <v>454</v>
      </c>
      <c r="B455" s="62" t="s">
        <v>23</v>
      </c>
      <c r="C455" s="65" t="s">
        <v>734</v>
      </c>
      <c r="D455" s="66" t="s">
        <v>735</v>
      </c>
      <c r="E455" s="56" t="s">
        <v>1035</v>
      </c>
      <c r="F455" s="96">
        <v>55158</v>
      </c>
      <c r="G455" s="82"/>
      <c r="H455" s="77"/>
      <c r="I455" s="57">
        <f>Tabla3[[#This Row],[VALOR UNITARIO OFERTADO SIN IMPUESTO]]*Tabla3[[#This Row],[DÍAS]]*Tabla3[[#This Row],[CANTIDAD]]</f>
        <v>0</v>
      </c>
      <c r="J455" s="57">
        <f>Tabla3[[#This Row],[VALOR TOTAL SIN IMPUESTO]]*0.19</f>
        <v>0</v>
      </c>
      <c r="K455" s="57"/>
      <c r="L455" s="57">
        <f>Tabla3[[#This Row],[VALOR TOTAL SIN IMPUESTO]]+Tabla3[[#This Row],[IVA]]+Tabla3[[#This Row],[IMPOCONSUMO]]</f>
        <v>0</v>
      </c>
      <c r="M455" s="88"/>
    </row>
    <row r="456" spans="1:13" ht="185.25" hidden="1" x14ac:dyDescent="0.25">
      <c r="A456" s="61">
        <v>455</v>
      </c>
      <c r="B456" s="62" t="s">
        <v>23</v>
      </c>
      <c r="C456" s="65" t="s">
        <v>736</v>
      </c>
      <c r="D456" s="66" t="s">
        <v>737</v>
      </c>
      <c r="E456" s="56" t="s">
        <v>1035</v>
      </c>
      <c r="F456" s="96">
        <v>2817888</v>
      </c>
      <c r="G456" s="82"/>
      <c r="H456" s="77"/>
      <c r="I456" s="57">
        <f>Tabla3[[#This Row],[VALOR UNITARIO OFERTADO SIN IMPUESTO]]*Tabla3[[#This Row],[DÍAS]]*Tabla3[[#This Row],[CANTIDAD]]</f>
        <v>0</v>
      </c>
      <c r="J456" s="57">
        <f>Tabla3[[#This Row],[VALOR TOTAL SIN IMPUESTO]]*0.19</f>
        <v>0</v>
      </c>
      <c r="K456" s="57"/>
      <c r="L456" s="57">
        <f>Tabla3[[#This Row],[VALOR TOTAL SIN IMPUESTO]]+Tabla3[[#This Row],[IVA]]+Tabla3[[#This Row],[IMPOCONSUMO]]</f>
        <v>0</v>
      </c>
      <c r="M456" s="88"/>
    </row>
    <row r="457" spans="1:13" ht="185.25" hidden="1" x14ac:dyDescent="0.25">
      <c r="A457" s="61">
        <v>456</v>
      </c>
      <c r="B457" s="62" t="s">
        <v>23</v>
      </c>
      <c r="C457" s="65" t="s">
        <v>738</v>
      </c>
      <c r="D457" s="66" t="s">
        <v>739</v>
      </c>
      <c r="E457" s="56" t="s">
        <v>1035</v>
      </c>
      <c r="F457" s="96">
        <v>3496202</v>
      </c>
      <c r="G457" s="82"/>
      <c r="H457" s="77"/>
      <c r="I457" s="57">
        <f>Tabla3[[#This Row],[VALOR UNITARIO OFERTADO SIN IMPUESTO]]*Tabla3[[#This Row],[DÍAS]]*Tabla3[[#This Row],[CANTIDAD]]</f>
        <v>0</v>
      </c>
      <c r="J457" s="57">
        <f>Tabla3[[#This Row],[VALOR TOTAL SIN IMPUESTO]]*0.19</f>
        <v>0</v>
      </c>
      <c r="K457" s="57"/>
      <c r="L457" s="57">
        <f>Tabla3[[#This Row],[VALOR TOTAL SIN IMPUESTO]]+Tabla3[[#This Row],[IVA]]+Tabla3[[#This Row],[IMPOCONSUMO]]</f>
        <v>0</v>
      </c>
      <c r="M457" s="88"/>
    </row>
    <row r="458" spans="1:13" ht="185.25" hidden="1" x14ac:dyDescent="0.25">
      <c r="A458" s="61">
        <v>457</v>
      </c>
      <c r="B458" s="62" t="s">
        <v>23</v>
      </c>
      <c r="C458" s="65" t="s">
        <v>740</v>
      </c>
      <c r="D458" s="66" t="s">
        <v>741</v>
      </c>
      <c r="E458" s="56" t="s">
        <v>1035</v>
      </c>
      <c r="F458" s="96">
        <v>4051744</v>
      </c>
      <c r="G458" s="82"/>
      <c r="H458" s="77"/>
      <c r="I458" s="57">
        <f>Tabla3[[#This Row],[VALOR UNITARIO OFERTADO SIN IMPUESTO]]*Tabla3[[#This Row],[DÍAS]]*Tabla3[[#This Row],[CANTIDAD]]</f>
        <v>0</v>
      </c>
      <c r="J458" s="57">
        <f>Tabla3[[#This Row],[VALOR TOTAL SIN IMPUESTO]]*0.19</f>
        <v>0</v>
      </c>
      <c r="K458" s="57"/>
      <c r="L458" s="57">
        <f>Tabla3[[#This Row],[VALOR TOTAL SIN IMPUESTO]]+Tabla3[[#This Row],[IVA]]+Tabla3[[#This Row],[IMPOCONSUMO]]</f>
        <v>0</v>
      </c>
      <c r="M458" s="88"/>
    </row>
    <row r="459" spans="1:13" ht="185.25" hidden="1" x14ac:dyDescent="0.25">
      <c r="A459" s="61">
        <v>458</v>
      </c>
      <c r="B459" s="62" t="s">
        <v>23</v>
      </c>
      <c r="C459" s="65" t="s">
        <v>742</v>
      </c>
      <c r="D459" s="66" t="s">
        <v>743</v>
      </c>
      <c r="E459" s="56" t="s">
        <v>1035</v>
      </c>
      <c r="F459" s="96">
        <v>1790170</v>
      </c>
      <c r="G459" s="82"/>
      <c r="H459" s="77"/>
      <c r="I459" s="57">
        <f>Tabla3[[#This Row],[VALOR UNITARIO OFERTADO SIN IMPUESTO]]*Tabla3[[#This Row],[DÍAS]]*Tabla3[[#This Row],[CANTIDAD]]</f>
        <v>0</v>
      </c>
      <c r="J459" s="57">
        <f>Tabla3[[#This Row],[VALOR TOTAL SIN IMPUESTO]]*0.19</f>
        <v>0</v>
      </c>
      <c r="K459" s="57"/>
      <c r="L459" s="57">
        <f>Tabla3[[#This Row],[VALOR TOTAL SIN IMPUESTO]]+Tabla3[[#This Row],[IVA]]+Tabla3[[#This Row],[IMPOCONSUMO]]</f>
        <v>0</v>
      </c>
      <c r="M459" s="88"/>
    </row>
    <row r="460" spans="1:13" ht="185.25" hidden="1" x14ac:dyDescent="0.25">
      <c r="A460" s="61">
        <v>459</v>
      </c>
      <c r="B460" s="62" t="s">
        <v>23</v>
      </c>
      <c r="C460" s="65" t="s">
        <v>744</v>
      </c>
      <c r="D460" s="66" t="s">
        <v>745</v>
      </c>
      <c r="E460" s="56" t="s">
        <v>1035</v>
      </c>
      <c r="F460" s="96">
        <v>1928235</v>
      </c>
      <c r="G460" s="82"/>
      <c r="H460" s="77"/>
      <c r="I460" s="57">
        <f>Tabla3[[#This Row],[VALOR UNITARIO OFERTADO SIN IMPUESTO]]*Tabla3[[#This Row],[DÍAS]]*Tabla3[[#This Row],[CANTIDAD]]</f>
        <v>0</v>
      </c>
      <c r="J460" s="57">
        <f>Tabla3[[#This Row],[VALOR TOTAL SIN IMPUESTO]]*0.19</f>
        <v>0</v>
      </c>
      <c r="K460" s="57"/>
      <c r="L460" s="57">
        <f>Tabla3[[#This Row],[VALOR TOTAL SIN IMPUESTO]]+Tabla3[[#This Row],[IVA]]+Tabla3[[#This Row],[IMPOCONSUMO]]</f>
        <v>0</v>
      </c>
      <c r="M460" s="88"/>
    </row>
    <row r="461" spans="1:13" ht="185.25" hidden="1" x14ac:dyDescent="0.25">
      <c r="A461" s="61">
        <v>460</v>
      </c>
      <c r="B461" s="62" t="s">
        <v>23</v>
      </c>
      <c r="C461" s="65" t="s">
        <v>746</v>
      </c>
      <c r="D461" s="66" t="s">
        <v>747</v>
      </c>
      <c r="E461" s="56" t="s">
        <v>1035</v>
      </c>
      <c r="F461" s="96">
        <v>2302901</v>
      </c>
      <c r="G461" s="82"/>
      <c r="H461" s="77"/>
      <c r="I461" s="57">
        <f>Tabla3[[#This Row],[VALOR UNITARIO OFERTADO SIN IMPUESTO]]*Tabla3[[#This Row],[DÍAS]]*Tabla3[[#This Row],[CANTIDAD]]</f>
        <v>0</v>
      </c>
      <c r="J461" s="57">
        <f>Tabla3[[#This Row],[VALOR TOTAL SIN IMPUESTO]]*0.19</f>
        <v>0</v>
      </c>
      <c r="K461" s="57"/>
      <c r="L461" s="57">
        <f>Tabla3[[#This Row],[VALOR TOTAL SIN IMPUESTO]]+Tabla3[[#This Row],[IVA]]+Tabla3[[#This Row],[IMPOCONSUMO]]</f>
        <v>0</v>
      </c>
      <c r="M461" s="88"/>
    </row>
    <row r="462" spans="1:13" ht="99.75" hidden="1" x14ac:dyDescent="0.25">
      <c r="A462" s="61">
        <v>461</v>
      </c>
      <c r="B462" s="62" t="s">
        <v>23</v>
      </c>
      <c r="C462" s="65" t="s">
        <v>748</v>
      </c>
      <c r="D462" s="66" t="s">
        <v>749</v>
      </c>
      <c r="E462" s="56" t="s">
        <v>1035</v>
      </c>
      <c r="F462" s="96">
        <v>2835779</v>
      </c>
      <c r="G462" s="82"/>
      <c r="H462" s="77"/>
      <c r="I462" s="57">
        <f>Tabla3[[#This Row],[VALOR UNITARIO OFERTADO SIN IMPUESTO]]*Tabla3[[#This Row],[DÍAS]]*Tabla3[[#This Row],[CANTIDAD]]</f>
        <v>0</v>
      </c>
      <c r="J462" s="57">
        <f>Tabla3[[#This Row],[VALOR TOTAL SIN IMPUESTO]]*0.19</f>
        <v>0</v>
      </c>
      <c r="K462" s="57"/>
      <c r="L462" s="57">
        <f>Tabla3[[#This Row],[VALOR TOTAL SIN IMPUESTO]]+Tabla3[[#This Row],[IVA]]+Tabla3[[#This Row],[IMPOCONSUMO]]</f>
        <v>0</v>
      </c>
      <c r="M462" s="88"/>
    </row>
    <row r="463" spans="1:13" ht="99.75" hidden="1" x14ac:dyDescent="0.25">
      <c r="A463" s="61">
        <v>462</v>
      </c>
      <c r="B463" s="62" t="s">
        <v>23</v>
      </c>
      <c r="C463" s="65" t="s">
        <v>750</v>
      </c>
      <c r="D463" s="66" t="s">
        <v>751</v>
      </c>
      <c r="E463" s="56" t="s">
        <v>1035</v>
      </c>
      <c r="F463" s="96">
        <v>3292648</v>
      </c>
      <c r="G463" s="82"/>
      <c r="H463" s="77"/>
      <c r="I463" s="57">
        <f>Tabla3[[#This Row],[VALOR UNITARIO OFERTADO SIN IMPUESTO]]*Tabla3[[#This Row],[DÍAS]]*Tabla3[[#This Row],[CANTIDAD]]</f>
        <v>0</v>
      </c>
      <c r="J463" s="57">
        <f>Tabla3[[#This Row],[VALOR TOTAL SIN IMPUESTO]]*0.19</f>
        <v>0</v>
      </c>
      <c r="K463" s="57"/>
      <c r="L463" s="57">
        <f>Tabla3[[#This Row],[VALOR TOTAL SIN IMPUESTO]]+Tabla3[[#This Row],[IVA]]+Tabla3[[#This Row],[IMPOCONSUMO]]</f>
        <v>0</v>
      </c>
      <c r="M463" s="88"/>
    </row>
    <row r="464" spans="1:13" ht="99.75" hidden="1" x14ac:dyDescent="0.25">
      <c r="A464" s="61">
        <v>463</v>
      </c>
      <c r="B464" s="62" t="s">
        <v>23</v>
      </c>
      <c r="C464" s="65" t="s">
        <v>752</v>
      </c>
      <c r="D464" s="66" t="s">
        <v>753</v>
      </c>
      <c r="E464" s="56" t="s">
        <v>1035</v>
      </c>
      <c r="F464" s="96">
        <v>4789785</v>
      </c>
      <c r="G464" s="82"/>
      <c r="H464" s="77"/>
      <c r="I464" s="57">
        <f>Tabla3[[#This Row],[VALOR UNITARIO OFERTADO SIN IMPUESTO]]*Tabla3[[#This Row],[DÍAS]]*Tabla3[[#This Row],[CANTIDAD]]</f>
        <v>0</v>
      </c>
      <c r="J464" s="57">
        <f>Tabla3[[#This Row],[VALOR TOTAL SIN IMPUESTO]]*0.19</f>
        <v>0</v>
      </c>
      <c r="K464" s="57"/>
      <c r="L464" s="57">
        <f>Tabla3[[#This Row],[VALOR TOTAL SIN IMPUESTO]]+Tabla3[[#This Row],[IVA]]+Tabla3[[#This Row],[IMPOCONSUMO]]</f>
        <v>0</v>
      </c>
      <c r="M464" s="88"/>
    </row>
    <row r="465" spans="1:13" ht="42.75" hidden="1" x14ac:dyDescent="0.25">
      <c r="A465" s="61">
        <v>464</v>
      </c>
      <c r="B465" s="62" t="s">
        <v>23</v>
      </c>
      <c r="C465" s="65" t="s">
        <v>754</v>
      </c>
      <c r="D465" s="66" t="s">
        <v>755</v>
      </c>
      <c r="E465" s="56" t="s">
        <v>1035</v>
      </c>
      <c r="F465" s="96">
        <v>103522</v>
      </c>
      <c r="G465" s="82"/>
      <c r="H465" s="77"/>
      <c r="I465" s="57">
        <f>Tabla3[[#This Row],[VALOR UNITARIO OFERTADO SIN IMPUESTO]]*Tabla3[[#This Row],[DÍAS]]*Tabla3[[#This Row],[CANTIDAD]]</f>
        <v>0</v>
      </c>
      <c r="J465" s="57">
        <f>Tabla3[[#This Row],[VALOR TOTAL SIN IMPUESTO]]*0.19</f>
        <v>0</v>
      </c>
      <c r="K465" s="57"/>
      <c r="L465" s="57">
        <f>Tabla3[[#This Row],[VALOR TOTAL SIN IMPUESTO]]+Tabla3[[#This Row],[IVA]]+Tabla3[[#This Row],[IMPOCONSUMO]]</f>
        <v>0</v>
      </c>
      <c r="M465" s="88"/>
    </row>
    <row r="466" spans="1:13" ht="213.75" hidden="1" x14ac:dyDescent="0.25">
      <c r="A466" s="61">
        <v>465</v>
      </c>
      <c r="B466" s="62" t="s">
        <v>23</v>
      </c>
      <c r="C466" s="65" t="s">
        <v>756</v>
      </c>
      <c r="D466" s="66" t="s">
        <v>757</v>
      </c>
      <c r="E466" s="56" t="s">
        <v>1035</v>
      </c>
      <c r="F466" s="96">
        <v>10593274</v>
      </c>
      <c r="G466" s="82"/>
      <c r="H466" s="77"/>
      <c r="I466" s="57">
        <f>Tabla3[[#This Row],[VALOR UNITARIO OFERTADO SIN IMPUESTO]]*Tabla3[[#This Row],[DÍAS]]*Tabla3[[#This Row],[CANTIDAD]]</f>
        <v>0</v>
      </c>
      <c r="J466" s="57">
        <f>Tabla3[[#This Row],[VALOR TOTAL SIN IMPUESTO]]*0.19</f>
        <v>0</v>
      </c>
      <c r="K466" s="57"/>
      <c r="L466" s="57">
        <f>Tabla3[[#This Row],[VALOR TOTAL SIN IMPUESTO]]+Tabla3[[#This Row],[IVA]]+Tabla3[[#This Row],[IMPOCONSUMO]]</f>
        <v>0</v>
      </c>
      <c r="M466" s="88"/>
    </row>
    <row r="467" spans="1:13" ht="213.75" hidden="1" x14ac:dyDescent="0.25">
      <c r="A467" s="61">
        <v>466</v>
      </c>
      <c r="B467" s="62" t="s">
        <v>23</v>
      </c>
      <c r="C467" s="65" t="s">
        <v>758</v>
      </c>
      <c r="D467" s="66" t="s">
        <v>759</v>
      </c>
      <c r="E467" s="56" t="s">
        <v>1035</v>
      </c>
      <c r="F467" s="96">
        <v>11130098</v>
      </c>
      <c r="G467" s="82"/>
      <c r="H467" s="77"/>
      <c r="I467" s="57">
        <f>Tabla3[[#This Row],[VALOR UNITARIO OFERTADO SIN IMPUESTO]]*Tabla3[[#This Row],[DÍAS]]*Tabla3[[#This Row],[CANTIDAD]]</f>
        <v>0</v>
      </c>
      <c r="J467" s="57">
        <f>Tabla3[[#This Row],[VALOR TOTAL SIN IMPUESTO]]*0.19</f>
        <v>0</v>
      </c>
      <c r="K467" s="57"/>
      <c r="L467" s="57">
        <f>Tabla3[[#This Row],[VALOR TOTAL SIN IMPUESTO]]+Tabla3[[#This Row],[IVA]]+Tabla3[[#This Row],[IMPOCONSUMO]]</f>
        <v>0</v>
      </c>
      <c r="M467" s="88"/>
    </row>
    <row r="468" spans="1:13" ht="213.75" hidden="1" x14ac:dyDescent="0.25">
      <c r="A468" s="61">
        <v>467</v>
      </c>
      <c r="B468" s="62" t="s">
        <v>23</v>
      </c>
      <c r="C468" s="65" t="s">
        <v>760</v>
      </c>
      <c r="D468" s="66" t="s">
        <v>761</v>
      </c>
      <c r="E468" s="56" t="s">
        <v>1035</v>
      </c>
      <c r="F468" s="96">
        <v>12302521</v>
      </c>
      <c r="G468" s="82"/>
      <c r="H468" s="77"/>
      <c r="I468" s="57">
        <f>Tabla3[[#This Row],[VALOR UNITARIO OFERTADO SIN IMPUESTO]]*Tabla3[[#This Row],[DÍAS]]*Tabla3[[#This Row],[CANTIDAD]]</f>
        <v>0</v>
      </c>
      <c r="J468" s="57">
        <f>Tabla3[[#This Row],[VALOR TOTAL SIN IMPUESTO]]*0.19</f>
        <v>0</v>
      </c>
      <c r="K468" s="57"/>
      <c r="L468" s="57">
        <f>Tabla3[[#This Row],[VALOR TOTAL SIN IMPUESTO]]+Tabla3[[#This Row],[IVA]]+Tabla3[[#This Row],[IMPOCONSUMO]]</f>
        <v>0</v>
      </c>
      <c r="M468" s="88"/>
    </row>
    <row r="469" spans="1:13" ht="213.75" hidden="1" x14ac:dyDescent="0.25">
      <c r="A469" s="61">
        <v>468</v>
      </c>
      <c r="B469" s="62" t="s">
        <v>23</v>
      </c>
      <c r="C469" s="65" t="s">
        <v>762</v>
      </c>
      <c r="D469" s="66" t="s">
        <v>763</v>
      </c>
      <c r="E469" s="56" t="s">
        <v>1035</v>
      </c>
      <c r="F469" s="96">
        <v>5960369</v>
      </c>
      <c r="G469" s="82"/>
      <c r="H469" s="77"/>
      <c r="I469" s="57">
        <f>Tabla3[[#This Row],[VALOR UNITARIO OFERTADO SIN IMPUESTO]]*Tabla3[[#This Row],[DÍAS]]*Tabla3[[#This Row],[CANTIDAD]]</f>
        <v>0</v>
      </c>
      <c r="J469" s="57">
        <f>Tabla3[[#This Row],[VALOR TOTAL SIN IMPUESTO]]*0.19</f>
        <v>0</v>
      </c>
      <c r="K469" s="57"/>
      <c r="L469" s="57">
        <f>Tabla3[[#This Row],[VALOR TOTAL SIN IMPUESTO]]+Tabla3[[#This Row],[IVA]]+Tabla3[[#This Row],[IMPOCONSUMO]]</f>
        <v>0</v>
      </c>
      <c r="M469" s="88"/>
    </row>
    <row r="470" spans="1:13" ht="213.75" hidden="1" x14ac:dyDescent="0.25">
      <c r="A470" s="61">
        <v>469</v>
      </c>
      <c r="B470" s="62" t="s">
        <v>23</v>
      </c>
      <c r="C470" s="65" t="s">
        <v>764</v>
      </c>
      <c r="D470" s="66" t="s">
        <v>765</v>
      </c>
      <c r="E470" s="56" t="s">
        <v>1035</v>
      </c>
      <c r="F470" s="96">
        <v>12566890</v>
      </c>
      <c r="G470" s="82"/>
      <c r="H470" s="77"/>
      <c r="I470" s="57">
        <f>Tabla3[[#This Row],[VALOR UNITARIO OFERTADO SIN IMPUESTO]]*Tabla3[[#This Row],[DÍAS]]*Tabla3[[#This Row],[CANTIDAD]]</f>
        <v>0</v>
      </c>
      <c r="J470" s="57">
        <f>Tabla3[[#This Row],[VALOR TOTAL SIN IMPUESTO]]*0.19</f>
        <v>0</v>
      </c>
      <c r="K470" s="57"/>
      <c r="L470" s="57">
        <f>Tabla3[[#This Row],[VALOR TOTAL SIN IMPUESTO]]+Tabla3[[#This Row],[IVA]]+Tabla3[[#This Row],[IMPOCONSUMO]]</f>
        <v>0</v>
      </c>
      <c r="M470" s="88"/>
    </row>
    <row r="471" spans="1:13" ht="213.75" hidden="1" x14ac:dyDescent="0.25">
      <c r="A471" s="61">
        <v>470</v>
      </c>
      <c r="B471" s="62" t="s">
        <v>23</v>
      </c>
      <c r="C471" s="65" t="s">
        <v>766</v>
      </c>
      <c r="D471" s="66" t="s">
        <v>767</v>
      </c>
      <c r="E471" s="56" t="s">
        <v>1035</v>
      </c>
      <c r="F471" s="96">
        <v>14781316</v>
      </c>
      <c r="G471" s="82"/>
      <c r="H471" s="77"/>
      <c r="I471" s="57">
        <f>Tabla3[[#This Row],[VALOR UNITARIO OFERTADO SIN IMPUESTO]]*Tabla3[[#This Row],[DÍAS]]*Tabla3[[#This Row],[CANTIDAD]]</f>
        <v>0</v>
      </c>
      <c r="J471" s="57">
        <f>Tabla3[[#This Row],[VALOR TOTAL SIN IMPUESTO]]*0.19</f>
        <v>0</v>
      </c>
      <c r="K471" s="57"/>
      <c r="L471" s="57">
        <f>Tabla3[[#This Row],[VALOR TOTAL SIN IMPUESTO]]+Tabla3[[#This Row],[IVA]]+Tabla3[[#This Row],[IMPOCONSUMO]]</f>
        <v>0</v>
      </c>
      <c r="M471" s="88"/>
    </row>
    <row r="472" spans="1:13" ht="213.75" hidden="1" x14ac:dyDescent="0.25">
      <c r="A472" s="61">
        <v>471</v>
      </c>
      <c r="B472" s="62" t="s">
        <v>23</v>
      </c>
      <c r="C472" s="65" t="s">
        <v>768</v>
      </c>
      <c r="D472" s="66" t="s">
        <v>769</v>
      </c>
      <c r="E472" s="56" t="s">
        <v>1035</v>
      </c>
      <c r="F472" s="96">
        <v>8254040</v>
      </c>
      <c r="G472" s="82"/>
      <c r="H472" s="77"/>
      <c r="I472" s="57">
        <f>Tabla3[[#This Row],[VALOR UNITARIO OFERTADO SIN IMPUESTO]]*Tabla3[[#This Row],[DÍAS]]*Tabla3[[#This Row],[CANTIDAD]]</f>
        <v>0</v>
      </c>
      <c r="J472" s="57">
        <f>Tabla3[[#This Row],[VALOR TOTAL SIN IMPUESTO]]*0.19</f>
        <v>0</v>
      </c>
      <c r="K472" s="57"/>
      <c r="L472" s="57">
        <f>Tabla3[[#This Row],[VALOR TOTAL SIN IMPUESTO]]+Tabla3[[#This Row],[IVA]]+Tabla3[[#This Row],[IMPOCONSUMO]]</f>
        <v>0</v>
      </c>
      <c r="M472" s="88"/>
    </row>
    <row r="473" spans="1:13" ht="213.75" hidden="1" x14ac:dyDescent="0.25">
      <c r="A473" s="61">
        <v>472</v>
      </c>
      <c r="B473" s="62" t="s">
        <v>23</v>
      </c>
      <c r="C473" s="65" t="s">
        <v>770</v>
      </c>
      <c r="D473" s="66" t="s">
        <v>771</v>
      </c>
      <c r="E473" s="56" t="s">
        <v>1035</v>
      </c>
      <c r="F473" s="96">
        <v>15098045</v>
      </c>
      <c r="G473" s="82"/>
      <c r="H473" s="77"/>
      <c r="I473" s="57">
        <f>Tabla3[[#This Row],[VALOR UNITARIO OFERTADO SIN IMPUESTO]]*Tabla3[[#This Row],[DÍAS]]*Tabla3[[#This Row],[CANTIDAD]]</f>
        <v>0</v>
      </c>
      <c r="J473" s="57">
        <f>Tabla3[[#This Row],[VALOR TOTAL SIN IMPUESTO]]*0.19</f>
        <v>0</v>
      </c>
      <c r="K473" s="57"/>
      <c r="L473" s="57">
        <f>Tabla3[[#This Row],[VALOR TOTAL SIN IMPUESTO]]+Tabla3[[#This Row],[IVA]]+Tabla3[[#This Row],[IMPOCONSUMO]]</f>
        <v>0</v>
      </c>
      <c r="M473" s="88"/>
    </row>
    <row r="474" spans="1:13" ht="213.75" hidden="1" x14ac:dyDescent="0.25">
      <c r="A474" s="61">
        <v>473</v>
      </c>
      <c r="B474" s="62" t="s">
        <v>23</v>
      </c>
      <c r="C474" s="65" t="s">
        <v>772</v>
      </c>
      <c r="D474" s="66" t="s">
        <v>773</v>
      </c>
      <c r="E474" s="56" t="s">
        <v>1035</v>
      </c>
      <c r="F474" s="96">
        <v>22576632</v>
      </c>
      <c r="G474" s="82"/>
      <c r="H474" s="77"/>
      <c r="I474" s="57">
        <f>Tabla3[[#This Row],[VALOR UNITARIO OFERTADO SIN IMPUESTO]]*Tabla3[[#This Row],[DÍAS]]*Tabla3[[#This Row],[CANTIDAD]]</f>
        <v>0</v>
      </c>
      <c r="J474" s="57">
        <f>Tabla3[[#This Row],[VALOR TOTAL SIN IMPUESTO]]*0.19</f>
        <v>0</v>
      </c>
      <c r="K474" s="57"/>
      <c r="L474" s="57">
        <f>Tabla3[[#This Row],[VALOR TOTAL SIN IMPUESTO]]+Tabla3[[#This Row],[IVA]]+Tabla3[[#This Row],[IMPOCONSUMO]]</f>
        <v>0</v>
      </c>
      <c r="M474" s="88"/>
    </row>
    <row r="475" spans="1:13" ht="213.75" hidden="1" x14ac:dyDescent="0.25">
      <c r="A475" s="61">
        <v>474</v>
      </c>
      <c r="B475" s="62" t="s">
        <v>23</v>
      </c>
      <c r="C475" s="65" t="s">
        <v>774</v>
      </c>
      <c r="D475" s="66" t="s">
        <v>775</v>
      </c>
      <c r="E475" s="56" t="s">
        <v>1035</v>
      </c>
      <c r="F475" s="96">
        <v>6220993</v>
      </c>
      <c r="G475" s="82"/>
      <c r="H475" s="77"/>
      <c r="I475" s="57">
        <f>Tabla3[[#This Row],[VALOR UNITARIO OFERTADO SIN IMPUESTO]]*Tabla3[[#This Row],[DÍAS]]*Tabla3[[#This Row],[CANTIDAD]]</f>
        <v>0</v>
      </c>
      <c r="J475" s="57">
        <f>Tabla3[[#This Row],[VALOR TOTAL SIN IMPUESTO]]*0.19</f>
        <v>0</v>
      </c>
      <c r="K475" s="57"/>
      <c r="L475" s="57">
        <f>Tabla3[[#This Row],[VALOR TOTAL SIN IMPUESTO]]+Tabla3[[#This Row],[IVA]]+Tabla3[[#This Row],[IMPOCONSUMO]]</f>
        <v>0</v>
      </c>
      <c r="M475" s="88"/>
    </row>
    <row r="476" spans="1:13" ht="213.75" hidden="1" x14ac:dyDescent="0.25">
      <c r="A476" s="61">
        <v>475</v>
      </c>
      <c r="B476" s="62" t="s">
        <v>23</v>
      </c>
      <c r="C476" s="65" t="s">
        <v>776</v>
      </c>
      <c r="D476" s="66" t="s">
        <v>777</v>
      </c>
      <c r="E476" s="56" t="s">
        <v>1035</v>
      </c>
      <c r="F476" s="96">
        <v>6555188</v>
      </c>
      <c r="G476" s="82"/>
      <c r="H476" s="77"/>
      <c r="I476" s="57">
        <f>Tabla3[[#This Row],[VALOR UNITARIO OFERTADO SIN IMPUESTO]]*Tabla3[[#This Row],[DÍAS]]*Tabla3[[#This Row],[CANTIDAD]]</f>
        <v>0</v>
      </c>
      <c r="J476" s="57">
        <f>Tabla3[[#This Row],[VALOR TOTAL SIN IMPUESTO]]*0.19</f>
        <v>0</v>
      </c>
      <c r="K476" s="57"/>
      <c r="L476" s="57">
        <f>Tabla3[[#This Row],[VALOR TOTAL SIN IMPUESTO]]+Tabla3[[#This Row],[IVA]]+Tabla3[[#This Row],[IMPOCONSUMO]]</f>
        <v>0</v>
      </c>
      <c r="M476" s="88"/>
    </row>
    <row r="477" spans="1:13" ht="213.75" hidden="1" x14ac:dyDescent="0.25">
      <c r="A477" s="61">
        <v>476</v>
      </c>
      <c r="B477" s="62" t="s">
        <v>23</v>
      </c>
      <c r="C477" s="65" t="s">
        <v>778</v>
      </c>
      <c r="D477" s="66" t="s">
        <v>779</v>
      </c>
      <c r="E477" s="56" t="s">
        <v>1035</v>
      </c>
      <c r="F477" s="96">
        <v>10240213</v>
      </c>
      <c r="G477" s="82"/>
      <c r="H477" s="77"/>
      <c r="I477" s="57">
        <f>Tabla3[[#This Row],[VALOR UNITARIO OFERTADO SIN IMPUESTO]]*Tabla3[[#This Row],[DÍAS]]*Tabla3[[#This Row],[CANTIDAD]]</f>
        <v>0</v>
      </c>
      <c r="J477" s="57">
        <f>Tabla3[[#This Row],[VALOR TOTAL SIN IMPUESTO]]*0.19</f>
        <v>0</v>
      </c>
      <c r="K477" s="57"/>
      <c r="L477" s="57">
        <f>Tabla3[[#This Row],[VALOR TOTAL SIN IMPUESTO]]+Tabla3[[#This Row],[IVA]]+Tabla3[[#This Row],[IMPOCONSUMO]]</f>
        <v>0</v>
      </c>
      <c r="M477" s="88"/>
    </row>
    <row r="478" spans="1:13" ht="213.75" hidden="1" x14ac:dyDescent="0.25">
      <c r="A478" s="61">
        <v>477</v>
      </c>
      <c r="B478" s="62" t="s">
        <v>23</v>
      </c>
      <c r="C478" s="65" t="s">
        <v>780</v>
      </c>
      <c r="D478" s="66" t="s">
        <v>781</v>
      </c>
      <c r="E478" s="56" t="s">
        <v>1035</v>
      </c>
      <c r="F478" s="96">
        <v>1032746</v>
      </c>
      <c r="G478" s="82"/>
      <c r="H478" s="77"/>
      <c r="I478" s="57">
        <f>Tabla3[[#This Row],[VALOR UNITARIO OFERTADO SIN IMPUESTO]]*Tabla3[[#This Row],[DÍAS]]*Tabla3[[#This Row],[CANTIDAD]]</f>
        <v>0</v>
      </c>
      <c r="J478" s="57">
        <f>Tabla3[[#This Row],[VALOR TOTAL SIN IMPUESTO]]*0.19</f>
        <v>0</v>
      </c>
      <c r="K478" s="57"/>
      <c r="L478" s="57">
        <f>Tabla3[[#This Row],[VALOR TOTAL SIN IMPUESTO]]+Tabla3[[#This Row],[IVA]]+Tabla3[[#This Row],[IMPOCONSUMO]]</f>
        <v>0</v>
      </c>
      <c r="M478" s="88"/>
    </row>
    <row r="479" spans="1:13" ht="213.75" hidden="1" x14ac:dyDescent="0.25">
      <c r="A479" s="61">
        <v>478</v>
      </c>
      <c r="B479" s="62" t="s">
        <v>23</v>
      </c>
      <c r="C479" s="65" t="s">
        <v>782</v>
      </c>
      <c r="D479" s="66" t="s">
        <v>783</v>
      </c>
      <c r="E479" s="56" t="s">
        <v>1035</v>
      </c>
      <c r="F479" s="96">
        <v>1524400</v>
      </c>
      <c r="G479" s="82"/>
      <c r="H479" s="77"/>
      <c r="I479" s="57">
        <f>Tabla3[[#This Row],[VALOR UNITARIO OFERTADO SIN IMPUESTO]]*Tabla3[[#This Row],[DÍAS]]*Tabla3[[#This Row],[CANTIDAD]]</f>
        <v>0</v>
      </c>
      <c r="J479" s="57">
        <f>Tabla3[[#This Row],[VALOR TOTAL SIN IMPUESTO]]*0.19</f>
        <v>0</v>
      </c>
      <c r="K479" s="57"/>
      <c r="L479" s="57">
        <f>Tabla3[[#This Row],[VALOR TOTAL SIN IMPUESTO]]+Tabla3[[#This Row],[IVA]]+Tabla3[[#This Row],[IMPOCONSUMO]]</f>
        <v>0</v>
      </c>
      <c r="M479" s="88"/>
    </row>
    <row r="480" spans="1:13" ht="213.75" hidden="1" x14ac:dyDescent="0.25">
      <c r="A480" s="61">
        <v>479</v>
      </c>
      <c r="B480" s="62" t="s">
        <v>23</v>
      </c>
      <c r="C480" s="65" t="s">
        <v>784</v>
      </c>
      <c r="D480" s="66" t="s">
        <v>785</v>
      </c>
      <c r="E480" s="56" t="s">
        <v>1035</v>
      </c>
      <c r="F480" s="96">
        <v>2396227</v>
      </c>
      <c r="G480" s="82"/>
      <c r="H480" s="77"/>
      <c r="I480" s="57">
        <f>Tabla3[[#This Row],[VALOR UNITARIO OFERTADO SIN IMPUESTO]]*Tabla3[[#This Row],[DÍAS]]*Tabla3[[#This Row],[CANTIDAD]]</f>
        <v>0</v>
      </c>
      <c r="J480" s="57">
        <f>Tabla3[[#This Row],[VALOR TOTAL SIN IMPUESTO]]*0.19</f>
        <v>0</v>
      </c>
      <c r="K480" s="57"/>
      <c r="L480" s="57">
        <f>Tabla3[[#This Row],[VALOR TOTAL SIN IMPUESTO]]+Tabla3[[#This Row],[IVA]]+Tabla3[[#This Row],[IMPOCONSUMO]]</f>
        <v>0</v>
      </c>
      <c r="M480" s="88"/>
    </row>
    <row r="481" spans="1:13" ht="213.75" hidden="1" x14ac:dyDescent="0.25">
      <c r="A481" s="61">
        <v>480</v>
      </c>
      <c r="B481" s="62" t="s">
        <v>23</v>
      </c>
      <c r="C481" s="65" t="s">
        <v>786</v>
      </c>
      <c r="D481" s="66" t="s">
        <v>787</v>
      </c>
      <c r="E481" s="56" t="s">
        <v>1035</v>
      </c>
      <c r="F481" s="96">
        <v>1469260</v>
      </c>
      <c r="G481" s="82"/>
      <c r="H481" s="77"/>
      <c r="I481" s="57">
        <f>Tabla3[[#This Row],[VALOR UNITARIO OFERTADO SIN IMPUESTO]]*Tabla3[[#This Row],[DÍAS]]*Tabla3[[#This Row],[CANTIDAD]]</f>
        <v>0</v>
      </c>
      <c r="J481" s="57">
        <f>Tabla3[[#This Row],[VALOR TOTAL SIN IMPUESTO]]*0.19</f>
        <v>0</v>
      </c>
      <c r="K481" s="57"/>
      <c r="L481" s="57">
        <f>Tabla3[[#This Row],[VALOR TOTAL SIN IMPUESTO]]+Tabla3[[#This Row],[IVA]]+Tabla3[[#This Row],[IMPOCONSUMO]]</f>
        <v>0</v>
      </c>
      <c r="M481" s="88"/>
    </row>
    <row r="482" spans="1:13" ht="213.75" hidden="1" x14ac:dyDescent="0.25">
      <c r="A482" s="61">
        <v>481</v>
      </c>
      <c r="B482" s="62" t="s">
        <v>23</v>
      </c>
      <c r="C482" s="65" t="s">
        <v>788</v>
      </c>
      <c r="D482" s="66" t="s">
        <v>789</v>
      </c>
      <c r="E482" s="56" t="s">
        <v>1035</v>
      </c>
      <c r="F482" s="96">
        <v>1703954</v>
      </c>
      <c r="G482" s="82"/>
      <c r="H482" s="77"/>
      <c r="I482" s="57">
        <f>Tabla3[[#This Row],[VALOR UNITARIO OFERTADO SIN IMPUESTO]]*Tabla3[[#This Row],[DÍAS]]*Tabla3[[#This Row],[CANTIDAD]]</f>
        <v>0</v>
      </c>
      <c r="J482" s="57">
        <f>Tabla3[[#This Row],[VALOR TOTAL SIN IMPUESTO]]*0.19</f>
        <v>0</v>
      </c>
      <c r="K482" s="57"/>
      <c r="L482" s="57">
        <f>Tabla3[[#This Row],[VALOR TOTAL SIN IMPUESTO]]+Tabla3[[#This Row],[IVA]]+Tabla3[[#This Row],[IMPOCONSUMO]]</f>
        <v>0</v>
      </c>
      <c r="M482" s="88"/>
    </row>
    <row r="483" spans="1:13" ht="213.75" hidden="1" x14ac:dyDescent="0.25">
      <c r="A483" s="61">
        <v>482</v>
      </c>
      <c r="B483" s="62" t="s">
        <v>23</v>
      </c>
      <c r="C483" s="65" t="s">
        <v>790</v>
      </c>
      <c r="D483" s="66" t="s">
        <v>791</v>
      </c>
      <c r="E483" s="56" t="s">
        <v>1035</v>
      </c>
      <c r="F483" s="96">
        <v>3199209</v>
      </c>
      <c r="G483" s="82"/>
      <c r="H483" s="77"/>
      <c r="I483" s="57">
        <f>Tabla3[[#This Row],[VALOR UNITARIO OFERTADO SIN IMPUESTO]]*Tabla3[[#This Row],[DÍAS]]*Tabla3[[#This Row],[CANTIDAD]]</f>
        <v>0</v>
      </c>
      <c r="J483" s="57">
        <f>Tabla3[[#This Row],[VALOR TOTAL SIN IMPUESTO]]*0.19</f>
        <v>0</v>
      </c>
      <c r="K483" s="57"/>
      <c r="L483" s="57">
        <f>Tabla3[[#This Row],[VALOR TOTAL SIN IMPUESTO]]+Tabla3[[#This Row],[IVA]]+Tabla3[[#This Row],[IMPOCONSUMO]]</f>
        <v>0</v>
      </c>
      <c r="M483" s="88"/>
    </row>
    <row r="484" spans="1:13" ht="213.75" hidden="1" x14ac:dyDescent="0.25">
      <c r="A484" s="61">
        <v>483</v>
      </c>
      <c r="B484" s="62" t="s">
        <v>23</v>
      </c>
      <c r="C484" s="65" t="s">
        <v>792</v>
      </c>
      <c r="D484" s="66" t="s">
        <v>793</v>
      </c>
      <c r="E484" s="56" t="s">
        <v>1035</v>
      </c>
      <c r="F484" s="96">
        <v>2839419</v>
      </c>
      <c r="G484" s="82"/>
      <c r="H484" s="77"/>
      <c r="I484" s="57">
        <f>Tabla3[[#This Row],[VALOR UNITARIO OFERTADO SIN IMPUESTO]]*Tabla3[[#This Row],[DÍAS]]*Tabla3[[#This Row],[CANTIDAD]]</f>
        <v>0</v>
      </c>
      <c r="J484" s="57">
        <f>Tabla3[[#This Row],[VALOR TOTAL SIN IMPUESTO]]*0.19</f>
        <v>0</v>
      </c>
      <c r="K484" s="57"/>
      <c r="L484" s="57">
        <f>Tabla3[[#This Row],[VALOR TOTAL SIN IMPUESTO]]+Tabla3[[#This Row],[IVA]]+Tabla3[[#This Row],[IMPOCONSUMO]]</f>
        <v>0</v>
      </c>
      <c r="M484" s="88"/>
    </row>
    <row r="485" spans="1:13" ht="213.75" hidden="1" x14ac:dyDescent="0.25">
      <c r="A485" s="61">
        <v>484</v>
      </c>
      <c r="B485" s="62" t="s">
        <v>23</v>
      </c>
      <c r="C485" s="65" t="s">
        <v>794</v>
      </c>
      <c r="D485" s="66" t="s">
        <v>795</v>
      </c>
      <c r="E485" s="56" t="s">
        <v>1035</v>
      </c>
      <c r="F485" s="96">
        <v>3422707</v>
      </c>
      <c r="G485" s="82"/>
      <c r="H485" s="77"/>
      <c r="I485" s="57">
        <f>Tabla3[[#This Row],[VALOR UNITARIO OFERTADO SIN IMPUESTO]]*Tabla3[[#This Row],[DÍAS]]*Tabla3[[#This Row],[CANTIDAD]]</f>
        <v>0</v>
      </c>
      <c r="J485" s="57">
        <f>Tabla3[[#This Row],[VALOR TOTAL SIN IMPUESTO]]*0.19</f>
        <v>0</v>
      </c>
      <c r="K485" s="57"/>
      <c r="L485" s="57">
        <f>Tabla3[[#This Row],[VALOR TOTAL SIN IMPUESTO]]+Tabla3[[#This Row],[IVA]]+Tabla3[[#This Row],[IMPOCONSUMO]]</f>
        <v>0</v>
      </c>
      <c r="M485" s="88"/>
    </row>
    <row r="486" spans="1:13" ht="213.75" hidden="1" x14ac:dyDescent="0.25">
      <c r="A486" s="61">
        <v>485</v>
      </c>
      <c r="B486" s="62" t="s">
        <v>23</v>
      </c>
      <c r="C486" s="65" t="s">
        <v>796</v>
      </c>
      <c r="D486" s="66" t="s">
        <v>797</v>
      </c>
      <c r="E486" s="56" t="s">
        <v>1035</v>
      </c>
      <c r="F486" s="96">
        <v>3628665</v>
      </c>
      <c r="G486" s="82"/>
      <c r="H486" s="77"/>
      <c r="I486" s="57">
        <f>Tabla3[[#This Row],[VALOR UNITARIO OFERTADO SIN IMPUESTO]]*Tabla3[[#This Row],[DÍAS]]*Tabla3[[#This Row],[CANTIDAD]]</f>
        <v>0</v>
      </c>
      <c r="J486" s="57">
        <f>Tabla3[[#This Row],[VALOR TOTAL SIN IMPUESTO]]*0.19</f>
        <v>0</v>
      </c>
      <c r="K486" s="57"/>
      <c r="L486" s="57">
        <f>Tabla3[[#This Row],[VALOR TOTAL SIN IMPUESTO]]+Tabla3[[#This Row],[IVA]]+Tabla3[[#This Row],[IMPOCONSUMO]]</f>
        <v>0</v>
      </c>
      <c r="M486" s="88"/>
    </row>
    <row r="487" spans="1:13" ht="213.75" hidden="1" x14ac:dyDescent="0.25">
      <c r="A487" s="61">
        <v>486</v>
      </c>
      <c r="B487" s="62" t="s">
        <v>23</v>
      </c>
      <c r="C487" s="65" t="s">
        <v>798</v>
      </c>
      <c r="D487" s="66" t="s">
        <v>799</v>
      </c>
      <c r="E487" s="56" t="s">
        <v>1035</v>
      </c>
      <c r="F487" s="96">
        <v>2980459</v>
      </c>
      <c r="G487" s="82"/>
      <c r="H487" s="77"/>
      <c r="I487" s="57">
        <f>Tabla3[[#This Row],[VALOR UNITARIO OFERTADO SIN IMPUESTO]]*Tabla3[[#This Row],[DÍAS]]*Tabla3[[#This Row],[CANTIDAD]]</f>
        <v>0</v>
      </c>
      <c r="J487" s="57">
        <f>Tabla3[[#This Row],[VALOR TOTAL SIN IMPUESTO]]*0.19</f>
        <v>0</v>
      </c>
      <c r="K487" s="57"/>
      <c r="L487" s="57">
        <f>Tabla3[[#This Row],[VALOR TOTAL SIN IMPUESTO]]+Tabla3[[#This Row],[IVA]]+Tabla3[[#This Row],[IMPOCONSUMO]]</f>
        <v>0</v>
      </c>
      <c r="M487" s="88"/>
    </row>
    <row r="488" spans="1:13" ht="213.75" hidden="1" x14ac:dyDescent="0.25">
      <c r="A488" s="61">
        <v>487</v>
      </c>
      <c r="B488" s="62" t="s">
        <v>23</v>
      </c>
      <c r="C488" s="65" t="s">
        <v>800</v>
      </c>
      <c r="D488" s="66" t="s">
        <v>801</v>
      </c>
      <c r="E488" s="56" t="s">
        <v>1035</v>
      </c>
      <c r="F488" s="96">
        <v>4750631</v>
      </c>
      <c r="G488" s="82"/>
      <c r="H488" s="77"/>
      <c r="I488" s="57">
        <f>Tabla3[[#This Row],[VALOR UNITARIO OFERTADO SIN IMPUESTO]]*Tabla3[[#This Row],[DÍAS]]*Tabla3[[#This Row],[CANTIDAD]]</f>
        <v>0</v>
      </c>
      <c r="J488" s="57">
        <f>Tabla3[[#This Row],[VALOR TOTAL SIN IMPUESTO]]*0.19</f>
        <v>0</v>
      </c>
      <c r="K488" s="57"/>
      <c r="L488" s="57">
        <f>Tabla3[[#This Row],[VALOR TOTAL SIN IMPUESTO]]+Tabla3[[#This Row],[IVA]]+Tabla3[[#This Row],[IMPOCONSUMO]]</f>
        <v>0</v>
      </c>
      <c r="M488" s="88"/>
    </row>
    <row r="489" spans="1:13" ht="213.75" hidden="1" x14ac:dyDescent="0.25">
      <c r="A489" s="61">
        <v>488</v>
      </c>
      <c r="B489" s="62" t="s">
        <v>23</v>
      </c>
      <c r="C489" s="65" t="s">
        <v>802</v>
      </c>
      <c r="D489" s="66" t="s">
        <v>803</v>
      </c>
      <c r="E489" s="56" t="s">
        <v>1035</v>
      </c>
      <c r="F489" s="96">
        <v>4912995</v>
      </c>
      <c r="G489" s="82"/>
      <c r="H489" s="77"/>
      <c r="I489" s="57">
        <f>Tabla3[[#This Row],[VALOR UNITARIO OFERTADO SIN IMPUESTO]]*Tabla3[[#This Row],[DÍAS]]*Tabla3[[#This Row],[CANTIDAD]]</f>
        <v>0</v>
      </c>
      <c r="J489" s="57">
        <f>Tabla3[[#This Row],[VALOR TOTAL SIN IMPUESTO]]*0.19</f>
        <v>0</v>
      </c>
      <c r="K489" s="57"/>
      <c r="L489" s="57">
        <f>Tabla3[[#This Row],[VALOR TOTAL SIN IMPUESTO]]+Tabla3[[#This Row],[IVA]]+Tabla3[[#This Row],[IMPOCONSUMO]]</f>
        <v>0</v>
      </c>
      <c r="M489" s="88"/>
    </row>
    <row r="490" spans="1:13" ht="213.75" hidden="1" x14ac:dyDescent="0.25">
      <c r="A490" s="61">
        <v>489</v>
      </c>
      <c r="B490" s="62" t="s">
        <v>23</v>
      </c>
      <c r="C490" s="65" t="s">
        <v>804</v>
      </c>
      <c r="D490" s="66" t="s">
        <v>805</v>
      </c>
      <c r="E490" s="56" t="s">
        <v>1035</v>
      </c>
      <c r="F490" s="96">
        <v>2791466</v>
      </c>
      <c r="G490" s="82"/>
      <c r="H490" s="77"/>
      <c r="I490" s="57">
        <f>Tabla3[[#This Row],[VALOR UNITARIO OFERTADO SIN IMPUESTO]]*Tabla3[[#This Row],[DÍAS]]*Tabla3[[#This Row],[CANTIDAD]]</f>
        <v>0</v>
      </c>
      <c r="J490" s="57">
        <f>Tabla3[[#This Row],[VALOR TOTAL SIN IMPUESTO]]*0.19</f>
        <v>0</v>
      </c>
      <c r="K490" s="57"/>
      <c r="L490" s="57">
        <f>Tabla3[[#This Row],[VALOR TOTAL SIN IMPUESTO]]+Tabla3[[#This Row],[IVA]]+Tabla3[[#This Row],[IMPOCONSUMO]]</f>
        <v>0</v>
      </c>
      <c r="M490" s="88"/>
    </row>
    <row r="491" spans="1:13" ht="213.75" hidden="1" x14ac:dyDescent="0.25">
      <c r="A491" s="61">
        <v>490</v>
      </c>
      <c r="B491" s="62" t="s">
        <v>23</v>
      </c>
      <c r="C491" s="65" t="s">
        <v>806</v>
      </c>
      <c r="D491" s="66" t="s">
        <v>807</v>
      </c>
      <c r="E491" s="56" t="s">
        <v>1035</v>
      </c>
      <c r="F491" s="96">
        <v>4193654</v>
      </c>
      <c r="G491" s="82"/>
      <c r="H491" s="77"/>
      <c r="I491" s="57">
        <f>Tabla3[[#This Row],[VALOR UNITARIO OFERTADO SIN IMPUESTO]]*Tabla3[[#This Row],[DÍAS]]*Tabla3[[#This Row],[CANTIDAD]]</f>
        <v>0</v>
      </c>
      <c r="J491" s="57">
        <f>Tabla3[[#This Row],[VALOR TOTAL SIN IMPUESTO]]*0.19</f>
        <v>0</v>
      </c>
      <c r="K491" s="57"/>
      <c r="L491" s="57">
        <f>Tabla3[[#This Row],[VALOR TOTAL SIN IMPUESTO]]+Tabla3[[#This Row],[IVA]]+Tabla3[[#This Row],[IMPOCONSUMO]]</f>
        <v>0</v>
      </c>
      <c r="M491" s="88"/>
    </row>
    <row r="492" spans="1:13" ht="213.75" hidden="1" x14ac:dyDescent="0.25">
      <c r="A492" s="61">
        <v>491</v>
      </c>
      <c r="B492" s="62" t="s">
        <v>23</v>
      </c>
      <c r="C492" s="65" t="s">
        <v>808</v>
      </c>
      <c r="D492" s="66" t="s">
        <v>809</v>
      </c>
      <c r="E492" s="56" t="s">
        <v>1035</v>
      </c>
      <c r="F492" s="96">
        <v>5657751</v>
      </c>
      <c r="G492" s="82"/>
      <c r="H492" s="77"/>
      <c r="I492" s="57">
        <f>Tabla3[[#This Row],[VALOR UNITARIO OFERTADO SIN IMPUESTO]]*Tabla3[[#This Row],[DÍAS]]*Tabla3[[#This Row],[CANTIDAD]]</f>
        <v>0</v>
      </c>
      <c r="J492" s="57">
        <f>Tabla3[[#This Row],[VALOR TOTAL SIN IMPUESTO]]*0.19</f>
        <v>0</v>
      </c>
      <c r="K492" s="57"/>
      <c r="L492" s="57">
        <f>Tabla3[[#This Row],[VALOR TOTAL SIN IMPUESTO]]+Tabla3[[#This Row],[IVA]]+Tabla3[[#This Row],[IMPOCONSUMO]]</f>
        <v>0</v>
      </c>
      <c r="M492" s="88"/>
    </row>
    <row r="493" spans="1:13" ht="213.75" hidden="1" x14ac:dyDescent="0.25">
      <c r="A493" s="61">
        <v>492</v>
      </c>
      <c r="B493" s="62" t="s">
        <v>23</v>
      </c>
      <c r="C493" s="65" t="s">
        <v>810</v>
      </c>
      <c r="D493" s="66" t="s">
        <v>811</v>
      </c>
      <c r="E493" s="56" t="s">
        <v>1035</v>
      </c>
      <c r="F493" s="96">
        <v>7355272</v>
      </c>
      <c r="G493" s="82"/>
      <c r="H493" s="77"/>
      <c r="I493" s="57">
        <f>Tabla3[[#This Row],[VALOR UNITARIO OFERTADO SIN IMPUESTO]]*Tabla3[[#This Row],[DÍAS]]*Tabla3[[#This Row],[CANTIDAD]]</f>
        <v>0</v>
      </c>
      <c r="J493" s="57">
        <f>Tabla3[[#This Row],[VALOR TOTAL SIN IMPUESTO]]*0.19</f>
        <v>0</v>
      </c>
      <c r="K493" s="57"/>
      <c r="L493" s="57">
        <f>Tabla3[[#This Row],[VALOR TOTAL SIN IMPUESTO]]+Tabla3[[#This Row],[IVA]]+Tabla3[[#This Row],[IMPOCONSUMO]]</f>
        <v>0</v>
      </c>
      <c r="M493" s="88"/>
    </row>
    <row r="494" spans="1:13" ht="213.75" hidden="1" x14ac:dyDescent="0.25">
      <c r="A494" s="61">
        <v>493</v>
      </c>
      <c r="B494" s="62" t="s">
        <v>23</v>
      </c>
      <c r="C494" s="65" t="s">
        <v>812</v>
      </c>
      <c r="D494" s="66" t="s">
        <v>779</v>
      </c>
      <c r="E494" s="56" t="s">
        <v>1035</v>
      </c>
      <c r="F494" s="96">
        <v>9397576</v>
      </c>
      <c r="G494" s="82"/>
      <c r="H494" s="77"/>
      <c r="I494" s="57">
        <f>Tabla3[[#This Row],[VALOR UNITARIO OFERTADO SIN IMPUESTO]]*Tabla3[[#This Row],[DÍAS]]*Tabla3[[#This Row],[CANTIDAD]]</f>
        <v>0</v>
      </c>
      <c r="J494" s="57">
        <f>Tabla3[[#This Row],[VALOR TOTAL SIN IMPUESTO]]*0.19</f>
        <v>0</v>
      </c>
      <c r="K494" s="57"/>
      <c r="L494" s="57">
        <f>Tabla3[[#This Row],[VALOR TOTAL SIN IMPUESTO]]+Tabla3[[#This Row],[IVA]]+Tabla3[[#This Row],[IMPOCONSUMO]]</f>
        <v>0</v>
      </c>
      <c r="M494" s="88"/>
    </row>
    <row r="495" spans="1:13" ht="213.75" hidden="1" x14ac:dyDescent="0.25">
      <c r="A495" s="61">
        <v>494</v>
      </c>
      <c r="B495" s="62" t="s">
        <v>23</v>
      </c>
      <c r="C495" s="65" t="s">
        <v>813</v>
      </c>
      <c r="D495" s="66" t="s">
        <v>814</v>
      </c>
      <c r="E495" s="56" t="s">
        <v>1035</v>
      </c>
      <c r="F495" s="96">
        <v>1840259</v>
      </c>
      <c r="G495" s="82"/>
      <c r="H495" s="77"/>
      <c r="I495" s="57">
        <f>Tabla3[[#This Row],[VALOR UNITARIO OFERTADO SIN IMPUESTO]]*Tabla3[[#This Row],[DÍAS]]*Tabla3[[#This Row],[CANTIDAD]]</f>
        <v>0</v>
      </c>
      <c r="J495" s="57">
        <f>Tabla3[[#This Row],[VALOR TOTAL SIN IMPUESTO]]*0.19</f>
        <v>0</v>
      </c>
      <c r="K495" s="57"/>
      <c r="L495" s="57">
        <f>Tabla3[[#This Row],[VALOR TOTAL SIN IMPUESTO]]+Tabla3[[#This Row],[IVA]]+Tabla3[[#This Row],[IMPOCONSUMO]]</f>
        <v>0</v>
      </c>
      <c r="M495" s="88"/>
    </row>
    <row r="496" spans="1:13" ht="213.75" hidden="1" x14ac:dyDescent="0.25">
      <c r="A496" s="61">
        <v>495</v>
      </c>
      <c r="B496" s="62" t="s">
        <v>23</v>
      </c>
      <c r="C496" s="65" t="s">
        <v>815</v>
      </c>
      <c r="D496" s="66" t="s">
        <v>816</v>
      </c>
      <c r="E496" s="56" t="s">
        <v>1035</v>
      </c>
      <c r="F496" s="96">
        <v>5021027</v>
      </c>
      <c r="G496" s="82"/>
      <c r="H496" s="77"/>
      <c r="I496" s="57">
        <f>Tabla3[[#This Row],[VALOR UNITARIO OFERTADO SIN IMPUESTO]]*Tabla3[[#This Row],[DÍAS]]*Tabla3[[#This Row],[CANTIDAD]]</f>
        <v>0</v>
      </c>
      <c r="J496" s="57">
        <f>Tabla3[[#This Row],[VALOR TOTAL SIN IMPUESTO]]*0.19</f>
        <v>0</v>
      </c>
      <c r="K496" s="57"/>
      <c r="L496" s="57">
        <f>Tabla3[[#This Row],[VALOR TOTAL SIN IMPUESTO]]+Tabla3[[#This Row],[IVA]]+Tabla3[[#This Row],[IMPOCONSUMO]]</f>
        <v>0</v>
      </c>
      <c r="M496" s="88"/>
    </row>
    <row r="497" spans="1:13" ht="213.75" hidden="1" x14ac:dyDescent="0.25">
      <c r="A497" s="61">
        <v>496</v>
      </c>
      <c r="B497" s="62" t="s">
        <v>23</v>
      </c>
      <c r="C497" s="65" t="s">
        <v>817</v>
      </c>
      <c r="D497" s="66" t="s">
        <v>818</v>
      </c>
      <c r="E497" s="56" t="s">
        <v>1035</v>
      </c>
      <c r="F497" s="96">
        <v>4946841</v>
      </c>
      <c r="G497" s="82"/>
      <c r="H497" s="77"/>
      <c r="I497" s="57">
        <f>Tabla3[[#This Row],[VALOR UNITARIO OFERTADO SIN IMPUESTO]]*Tabla3[[#This Row],[DÍAS]]*Tabla3[[#This Row],[CANTIDAD]]</f>
        <v>0</v>
      </c>
      <c r="J497" s="57">
        <f>Tabla3[[#This Row],[VALOR TOTAL SIN IMPUESTO]]*0.19</f>
        <v>0</v>
      </c>
      <c r="K497" s="57"/>
      <c r="L497" s="57">
        <f>Tabla3[[#This Row],[VALOR TOTAL SIN IMPUESTO]]+Tabla3[[#This Row],[IVA]]+Tabla3[[#This Row],[IMPOCONSUMO]]</f>
        <v>0</v>
      </c>
      <c r="M497" s="88"/>
    </row>
    <row r="498" spans="1:13" ht="213.75" hidden="1" x14ac:dyDescent="0.25">
      <c r="A498" s="61">
        <v>497</v>
      </c>
      <c r="B498" s="62" t="s">
        <v>23</v>
      </c>
      <c r="C498" s="65" t="s">
        <v>819</v>
      </c>
      <c r="D498" s="66" t="s">
        <v>820</v>
      </c>
      <c r="E498" s="56" t="s">
        <v>1035</v>
      </c>
      <c r="F498" s="96">
        <v>3088354</v>
      </c>
      <c r="G498" s="82"/>
      <c r="H498" s="77"/>
      <c r="I498" s="57">
        <f>Tabla3[[#This Row],[VALOR UNITARIO OFERTADO SIN IMPUESTO]]*Tabla3[[#This Row],[DÍAS]]*Tabla3[[#This Row],[CANTIDAD]]</f>
        <v>0</v>
      </c>
      <c r="J498" s="57">
        <f>Tabla3[[#This Row],[VALOR TOTAL SIN IMPUESTO]]*0.19</f>
        <v>0</v>
      </c>
      <c r="K498" s="57"/>
      <c r="L498" s="57">
        <f>Tabla3[[#This Row],[VALOR TOTAL SIN IMPUESTO]]+Tabla3[[#This Row],[IVA]]+Tabla3[[#This Row],[IMPOCONSUMO]]</f>
        <v>0</v>
      </c>
      <c r="M498" s="88"/>
    </row>
    <row r="499" spans="1:13" ht="213.75" hidden="1" x14ac:dyDescent="0.25">
      <c r="A499" s="61">
        <v>498</v>
      </c>
      <c r="B499" s="62" t="s">
        <v>23</v>
      </c>
      <c r="C499" s="65" t="s">
        <v>821</v>
      </c>
      <c r="D499" s="66" t="s">
        <v>822</v>
      </c>
      <c r="E499" s="56" t="s">
        <v>1035</v>
      </c>
      <c r="F499" s="96">
        <v>5141060</v>
      </c>
      <c r="G499" s="82"/>
      <c r="H499" s="77"/>
      <c r="I499" s="57">
        <f>Tabla3[[#This Row],[VALOR UNITARIO OFERTADO SIN IMPUESTO]]*Tabla3[[#This Row],[DÍAS]]*Tabla3[[#This Row],[CANTIDAD]]</f>
        <v>0</v>
      </c>
      <c r="J499" s="57">
        <f>Tabla3[[#This Row],[VALOR TOTAL SIN IMPUESTO]]*0.19</f>
        <v>0</v>
      </c>
      <c r="K499" s="57"/>
      <c r="L499" s="57">
        <f>Tabla3[[#This Row],[VALOR TOTAL SIN IMPUESTO]]+Tabla3[[#This Row],[IVA]]+Tabla3[[#This Row],[IMPOCONSUMO]]</f>
        <v>0</v>
      </c>
      <c r="M499" s="88"/>
    </row>
    <row r="500" spans="1:13" ht="213.75" hidden="1" x14ac:dyDescent="0.25">
      <c r="A500" s="61">
        <v>499</v>
      </c>
      <c r="B500" s="62" t="s">
        <v>23</v>
      </c>
      <c r="C500" s="65" t="s">
        <v>823</v>
      </c>
      <c r="D500" s="66" t="s">
        <v>824</v>
      </c>
      <c r="E500" s="56" t="s">
        <v>1035</v>
      </c>
      <c r="F500" s="96">
        <v>5017358</v>
      </c>
      <c r="G500" s="82"/>
      <c r="H500" s="77"/>
      <c r="I500" s="57">
        <f>Tabla3[[#This Row],[VALOR UNITARIO OFERTADO SIN IMPUESTO]]*Tabla3[[#This Row],[DÍAS]]*Tabla3[[#This Row],[CANTIDAD]]</f>
        <v>0</v>
      </c>
      <c r="J500" s="57">
        <f>Tabla3[[#This Row],[VALOR TOTAL SIN IMPUESTO]]*0.19</f>
        <v>0</v>
      </c>
      <c r="K500" s="57"/>
      <c r="L500" s="57">
        <f>Tabla3[[#This Row],[VALOR TOTAL SIN IMPUESTO]]+Tabla3[[#This Row],[IVA]]+Tabla3[[#This Row],[IMPOCONSUMO]]</f>
        <v>0</v>
      </c>
      <c r="M500" s="88"/>
    </row>
    <row r="501" spans="1:13" ht="213.75" hidden="1" x14ac:dyDescent="0.25">
      <c r="A501" s="61">
        <v>500</v>
      </c>
      <c r="B501" s="62" t="s">
        <v>23</v>
      </c>
      <c r="C501" s="65" t="s">
        <v>825</v>
      </c>
      <c r="D501" s="66" t="s">
        <v>826</v>
      </c>
      <c r="E501" s="56" t="s">
        <v>1035</v>
      </c>
      <c r="F501" s="96">
        <v>4282395</v>
      </c>
      <c r="G501" s="82"/>
      <c r="H501" s="77"/>
      <c r="I501" s="57">
        <f>Tabla3[[#This Row],[VALOR UNITARIO OFERTADO SIN IMPUESTO]]*Tabla3[[#This Row],[DÍAS]]*Tabla3[[#This Row],[CANTIDAD]]</f>
        <v>0</v>
      </c>
      <c r="J501" s="57">
        <f>Tabla3[[#This Row],[VALOR TOTAL SIN IMPUESTO]]*0.19</f>
        <v>0</v>
      </c>
      <c r="K501" s="57"/>
      <c r="L501" s="57">
        <f>Tabla3[[#This Row],[VALOR TOTAL SIN IMPUESTO]]+Tabla3[[#This Row],[IVA]]+Tabla3[[#This Row],[IMPOCONSUMO]]</f>
        <v>0</v>
      </c>
      <c r="M501" s="88"/>
    </row>
    <row r="502" spans="1:13" ht="213.75" hidden="1" x14ac:dyDescent="0.25">
      <c r="A502" s="61">
        <v>501</v>
      </c>
      <c r="B502" s="62" t="s">
        <v>23</v>
      </c>
      <c r="C502" s="65" t="s">
        <v>827</v>
      </c>
      <c r="D502" s="66" t="s">
        <v>811</v>
      </c>
      <c r="E502" s="56" t="s">
        <v>1035</v>
      </c>
      <c r="F502" s="96">
        <v>6025209</v>
      </c>
      <c r="G502" s="82"/>
      <c r="H502" s="77"/>
      <c r="I502" s="57">
        <f>Tabla3[[#This Row],[VALOR UNITARIO OFERTADO SIN IMPUESTO]]*Tabla3[[#This Row],[DÍAS]]*Tabla3[[#This Row],[CANTIDAD]]</f>
        <v>0</v>
      </c>
      <c r="J502" s="57">
        <f>Tabla3[[#This Row],[VALOR TOTAL SIN IMPUESTO]]*0.19</f>
        <v>0</v>
      </c>
      <c r="K502" s="57"/>
      <c r="L502" s="57">
        <f>Tabla3[[#This Row],[VALOR TOTAL SIN IMPUESTO]]+Tabla3[[#This Row],[IVA]]+Tabla3[[#This Row],[IMPOCONSUMO]]</f>
        <v>0</v>
      </c>
      <c r="M502" s="88"/>
    </row>
    <row r="503" spans="1:13" ht="213.75" hidden="1" x14ac:dyDescent="0.25">
      <c r="A503" s="61">
        <v>502</v>
      </c>
      <c r="B503" s="62" t="s">
        <v>23</v>
      </c>
      <c r="C503" s="65" t="s">
        <v>828</v>
      </c>
      <c r="D503" s="66" t="s">
        <v>779</v>
      </c>
      <c r="E503" s="56" t="s">
        <v>1035</v>
      </c>
      <c r="F503" s="96">
        <v>6418030</v>
      </c>
      <c r="G503" s="82"/>
      <c r="H503" s="77"/>
      <c r="I503" s="57">
        <f>Tabla3[[#This Row],[VALOR UNITARIO OFERTADO SIN IMPUESTO]]*Tabla3[[#This Row],[DÍAS]]*Tabla3[[#This Row],[CANTIDAD]]</f>
        <v>0</v>
      </c>
      <c r="J503" s="57">
        <f>Tabla3[[#This Row],[VALOR TOTAL SIN IMPUESTO]]*0.19</f>
        <v>0</v>
      </c>
      <c r="K503" s="57"/>
      <c r="L503" s="57">
        <f>Tabla3[[#This Row],[VALOR TOTAL SIN IMPUESTO]]+Tabla3[[#This Row],[IVA]]+Tabla3[[#This Row],[IMPOCONSUMO]]</f>
        <v>0</v>
      </c>
      <c r="M503" s="88"/>
    </row>
    <row r="504" spans="1:13" ht="213.75" hidden="1" x14ac:dyDescent="0.25">
      <c r="A504" s="61">
        <v>503</v>
      </c>
      <c r="B504" s="62" t="s">
        <v>23</v>
      </c>
      <c r="C504" s="65" t="s">
        <v>829</v>
      </c>
      <c r="D504" s="66" t="s">
        <v>830</v>
      </c>
      <c r="E504" s="56" t="s">
        <v>1035</v>
      </c>
      <c r="F504" s="96">
        <v>3672551</v>
      </c>
      <c r="G504" s="82"/>
      <c r="H504" s="77"/>
      <c r="I504" s="57">
        <f>Tabla3[[#This Row],[VALOR UNITARIO OFERTADO SIN IMPUESTO]]*Tabla3[[#This Row],[DÍAS]]*Tabla3[[#This Row],[CANTIDAD]]</f>
        <v>0</v>
      </c>
      <c r="J504" s="57">
        <f>Tabla3[[#This Row],[VALOR TOTAL SIN IMPUESTO]]*0.19</f>
        <v>0</v>
      </c>
      <c r="K504" s="57"/>
      <c r="L504" s="57">
        <f>Tabla3[[#This Row],[VALOR TOTAL SIN IMPUESTO]]+Tabla3[[#This Row],[IVA]]+Tabla3[[#This Row],[IMPOCONSUMO]]</f>
        <v>0</v>
      </c>
      <c r="M504" s="88"/>
    </row>
    <row r="505" spans="1:13" ht="213.75" hidden="1" x14ac:dyDescent="0.25">
      <c r="A505" s="61">
        <v>504</v>
      </c>
      <c r="B505" s="62" t="s">
        <v>23</v>
      </c>
      <c r="C505" s="65" t="s">
        <v>831</v>
      </c>
      <c r="D505" s="66" t="s">
        <v>832</v>
      </c>
      <c r="E505" s="56" t="s">
        <v>1035</v>
      </c>
      <c r="F505" s="96">
        <v>5491702</v>
      </c>
      <c r="G505" s="82"/>
      <c r="H505" s="77"/>
      <c r="I505" s="57">
        <f>Tabla3[[#This Row],[VALOR UNITARIO OFERTADO SIN IMPUESTO]]*Tabla3[[#This Row],[DÍAS]]*Tabla3[[#This Row],[CANTIDAD]]</f>
        <v>0</v>
      </c>
      <c r="J505" s="57">
        <f>Tabla3[[#This Row],[VALOR TOTAL SIN IMPUESTO]]*0.19</f>
        <v>0</v>
      </c>
      <c r="K505" s="57"/>
      <c r="L505" s="57">
        <f>Tabla3[[#This Row],[VALOR TOTAL SIN IMPUESTO]]+Tabla3[[#This Row],[IVA]]+Tabla3[[#This Row],[IMPOCONSUMO]]</f>
        <v>0</v>
      </c>
      <c r="M505" s="88"/>
    </row>
    <row r="506" spans="1:13" ht="213.75" hidden="1" x14ac:dyDescent="0.25">
      <c r="A506" s="61">
        <v>505</v>
      </c>
      <c r="B506" s="62" t="s">
        <v>23</v>
      </c>
      <c r="C506" s="65" t="s">
        <v>833</v>
      </c>
      <c r="D506" s="66" t="s">
        <v>834</v>
      </c>
      <c r="E506" s="56" t="s">
        <v>1035</v>
      </c>
      <c r="F506" s="96">
        <v>5611595</v>
      </c>
      <c r="G506" s="82"/>
      <c r="H506" s="77"/>
      <c r="I506" s="57">
        <f>Tabla3[[#This Row],[VALOR UNITARIO OFERTADO SIN IMPUESTO]]*Tabla3[[#This Row],[DÍAS]]*Tabla3[[#This Row],[CANTIDAD]]</f>
        <v>0</v>
      </c>
      <c r="J506" s="57">
        <f>Tabla3[[#This Row],[VALOR TOTAL SIN IMPUESTO]]*0.19</f>
        <v>0</v>
      </c>
      <c r="K506" s="57"/>
      <c r="L506" s="57">
        <f>Tabla3[[#This Row],[VALOR TOTAL SIN IMPUESTO]]+Tabla3[[#This Row],[IVA]]+Tabla3[[#This Row],[IMPOCONSUMO]]</f>
        <v>0</v>
      </c>
      <c r="M506" s="88"/>
    </row>
    <row r="507" spans="1:13" ht="213.75" hidden="1" x14ac:dyDescent="0.25">
      <c r="A507" s="61">
        <v>506</v>
      </c>
      <c r="B507" s="62" t="s">
        <v>23</v>
      </c>
      <c r="C507" s="65" t="s">
        <v>835</v>
      </c>
      <c r="D507" s="66" t="s">
        <v>836</v>
      </c>
      <c r="E507" s="56" t="s">
        <v>1035</v>
      </c>
      <c r="F507" s="96">
        <v>6060421</v>
      </c>
      <c r="G507" s="82"/>
      <c r="H507" s="77"/>
      <c r="I507" s="57">
        <f>Tabla3[[#This Row],[VALOR UNITARIO OFERTADO SIN IMPUESTO]]*Tabla3[[#This Row],[DÍAS]]*Tabla3[[#This Row],[CANTIDAD]]</f>
        <v>0</v>
      </c>
      <c r="J507" s="57">
        <f>Tabla3[[#This Row],[VALOR TOTAL SIN IMPUESTO]]*0.19</f>
        <v>0</v>
      </c>
      <c r="K507" s="57"/>
      <c r="L507" s="57">
        <f>Tabla3[[#This Row],[VALOR TOTAL SIN IMPUESTO]]+Tabla3[[#This Row],[IVA]]+Tabla3[[#This Row],[IMPOCONSUMO]]</f>
        <v>0</v>
      </c>
      <c r="M507" s="88"/>
    </row>
    <row r="508" spans="1:13" ht="213.75" hidden="1" x14ac:dyDescent="0.25">
      <c r="A508" s="61">
        <v>507</v>
      </c>
      <c r="B508" s="62" t="s">
        <v>23</v>
      </c>
      <c r="C508" s="65" t="s">
        <v>837</v>
      </c>
      <c r="D508" s="66" t="s">
        <v>838</v>
      </c>
      <c r="E508" s="56" t="s">
        <v>1035</v>
      </c>
      <c r="F508" s="96">
        <v>5182959</v>
      </c>
      <c r="G508" s="82"/>
      <c r="H508" s="77"/>
      <c r="I508" s="57">
        <f>Tabla3[[#This Row],[VALOR UNITARIO OFERTADO SIN IMPUESTO]]*Tabla3[[#This Row],[DÍAS]]*Tabla3[[#This Row],[CANTIDAD]]</f>
        <v>0</v>
      </c>
      <c r="J508" s="57">
        <f>Tabla3[[#This Row],[VALOR TOTAL SIN IMPUESTO]]*0.19</f>
        <v>0</v>
      </c>
      <c r="K508" s="57"/>
      <c r="L508" s="57">
        <f>Tabla3[[#This Row],[VALOR TOTAL SIN IMPUESTO]]+Tabla3[[#This Row],[IVA]]+Tabla3[[#This Row],[IMPOCONSUMO]]</f>
        <v>0</v>
      </c>
      <c r="M508" s="88"/>
    </row>
    <row r="509" spans="1:13" ht="213.75" hidden="1" x14ac:dyDescent="0.25">
      <c r="A509" s="61">
        <v>508</v>
      </c>
      <c r="B509" s="62" t="s">
        <v>23</v>
      </c>
      <c r="C509" s="65" t="s">
        <v>839</v>
      </c>
      <c r="D509" s="66" t="s">
        <v>840</v>
      </c>
      <c r="E509" s="56" t="s">
        <v>1035</v>
      </c>
      <c r="F509" s="96">
        <v>6618263</v>
      </c>
      <c r="G509" s="82"/>
      <c r="H509" s="77"/>
      <c r="I509" s="57">
        <f>Tabla3[[#This Row],[VALOR UNITARIO OFERTADO SIN IMPUESTO]]*Tabla3[[#This Row],[DÍAS]]*Tabla3[[#This Row],[CANTIDAD]]</f>
        <v>0</v>
      </c>
      <c r="J509" s="57">
        <f>Tabla3[[#This Row],[VALOR TOTAL SIN IMPUESTO]]*0.19</f>
        <v>0</v>
      </c>
      <c r="K509" s="57"/>
      <c r="L509" s="57">
        <f>Tabla3[[#This Row],[VALOR TOTAL SIN IMPUESTO]]+Tabla3[[#This Row],[IVA]]+Tabla3[[#This Row],[IMPOCONSUMO]]</f>
        <v>0</v>
      </c>
      <c r="M509" s="88"/>
    </row>
    <row r="510" spans="1:13" ht="213.75" hidden="1" x14ac:dyDescent="0.25">
      <c r="A510" s="61">
        <v>509</v>
      </c>
      <c r="B510" s="62" t="s">
        <v>23</v>
      </c>
      <c r="C510" s="65" t="s">
        <v>841</v>
      </c>
      <c r="D510" s="66" t="s">
        <v>842</v>
      </c>
      <c r="E510" s="56" t="s">
        <v>1035</v>
      </c>
      <c r="F510" s="96">
        <v>6958139</v>
      </c>
      <c r="G510" s="82"/>
      <c r="H510" s="77"/>
      <c r="I510" s="57">
        <f>Tabla3[[#This Row],[VALOR UNITARIO OFERTADO SIN IMPUESTO]]*Tabla3[[#This Row],[DÍAS]]*Tabla3[[#This Row],[CANTIDAD]]</f>
        <v>0</v>
      </c>
      <c r="J510" s="57">
        <f>Tabla3[[#This Row],[VALOR TOTAL SIN IMPUESTO]]*0.19</f>
        <v>0</v>
      </c>
      <c r="K510" s="57"/>
      <c r="L510" s="57">
        <f>Tabla3[[#This Row],[VALOR TOTAL SIN IMPUESTO]]+Tabla3[[#This Row],[IVA]]+Tabla3[[#This Row],[IMPOCONSUMO]]</f>
        <v>0</v>
      </c>
      <c r="M510" s="88"/>
    </row>
    <row r="511" spans="1:13" ht="99.75" hidden="1" x14ac:dyDescent="0.25">
      <c r="A511" s="61">
        <v>510</v>
      </c>
      <c r="B511" s="62" t="s">
        <v>23</v>
      </c>
      <c r="C511" s="65" t="s">
        <v>843</v>
      </c>
      <c r="D511" s="66" t="s">
        <v>844</v>
      </c>
      <c r="E511" s="56" t="s">
        <v>1035</v>
      </c>
      <c r="F511" s="96">
        <v>2032482</v>
      </c>
      <c r="G511" s="82"/>
      <c r="H511" s="77"/>
      <c r="I511" s="57">
        <f>Tabla3[[#This Row],[VALOR UNITARIO OFERTADO SIN IMPUESTO]]*Tabla3[[#This Row],[DÍAS]]*Tabla3[[#This Row],[CANTIDAD]]</f>
        <v>0</v>
      </c>
      <c r="J511" s="57">
        <f>Tabla3[[#This Row],[VALOR TOTAL SIN IMPUESTO]]*0.19</f>
        <v>0</v>
      </c>
      <c r="K511" s="57"/>
      <c r="L511" s="57">
        <f>Tabla3[[#This Row],[VALOR TOTAL SIN IMPUESTO]]+Tabla3[[#This Row],[IVA]]+Tabla3[[#This Row],[IMPOCONSUMO]]</f>
        <v>0</v>
      </c>
      <c r="M511" s="88"/>
    </row>
    <row r="512" spans="1:13" ht="199.5" hidden="1" x14ac:dyDescent="0.25">
      <c r="A512" s="61">
        <v>511</v>
      </c>
      <c r="B512" s="62" t="s">
        <v>23</v>
      </c>
      <c r="C512" s="65" t="s">
        <v>845</v>
      </c>
      <c r="D512" s="66" t="s">
        <v>846</v>
      </c>
      <c r="E512" s="56" t="s">
        <v>1035</v>
      </c>
      <c r="F512" s="96">
        <v>8915831</v>
      </c>
      <c r="G512" s="82"/>
      <c r="H512" s="77"/>
      <c r="I512" s="57">
        <f>Tabla3[[#This Row],[VALOR UNITARIO OFERTADO SIN IMPUESTO]]*Tabla3[[#This Row],[DÍAS]]*Tabla3[[#This Row],[CANTIDAD]]</f>
        <v>0</v>
      </c>
      <c r="J512" s="57">
        <f>Tabla3[[#This Row],[VALOR TOTAL SIN IMPUESTO]]*0.19</f>
        <v>0</v>
      </c>
      <c r="K512" s="57"/>
      <c r="L512" s="57">
        <f>Tabla3[[#This Row],[VALOR TOTAL SIN IMPUESTO]]+Tabla3[[#This Row],[IVA]]+Tabla3[[#This Row],[IMPOCONSUMO]]</f>
        <v>0</v>
      </c>
      <c r="M512" s="88"/>
    </row>
    <row r="513" spans="1:13" ht="171" hidden="1" x14ac:dyDescent="0.25">
      <c r="A513" s="61">
        <v>512</v>
      </c>
      <c r="B513" s="62" t="s">
        <v>23</v>
      </c>
      <c r="C513" s="65" t="s">
        <v>847</v>
      </c>
      <c r="D513" s="66" t="s">
        <v>848</v>
      </c>
      <c r="E513" s="56" t="s">
        <v>1035</v>
      </c>
      <c r="F513" s="96">
        <v>1782224</v>
      </c>
      <c r="G513" s="82"/>
      <c r="H513" s="77"/>
      <c r="I513" s="57">
        <f>Tabla3[[#This Row],[VALOR UNITARIO OFERTADO SIN IMPUESTO]]*Tabla3[[#This Row],[DÍAS]]*Tabla3[[#This Row],[CANTIDAD]]</f>
        <v>0</v>
      </c>
      <c r="J513" s="57">
        <f>Tabla3[[#This Row],[VALOR TOTAL SIN IMPUESTO]]*0.19</f>
        <v>0</v>
      </c>
      <c r="K513" s="57"/>
      <c r="L513" s="57">
        <f>Tabla3[[#This Row],[VALOR TOTAL SIN IMPUESTO]]+Tabla3[[#This Row],[IVA]]+Tabla3[[#This Row],[IMPOCONSUMO]]</f>
        <v>0</v>
      </c>
      <c r="M513" s="88"/>
    </row>
    <row r="514" spans="1:13" ht="71.25" hidden="1" x14ac:dyDescent="0.25">
      <c r="A514" s="61">
        <v>513</v>
      </c>
      <c r="B514" s="62" t="s">
        <v>23</v>
      </c>
      <c r="C514" s="65" t="s">
        <v>120</v>
      </c>
      <c r="D514" s="66" t="s">
        <v>849</v>
      </c>
      <c r="E514" s="56" t="s">
        <v>1035</v>
      </c>
      <c r="F514" s="96">
        <v>206053</v>
      </c>
      <c r="G514" s="82"/>
      <c r="H514" s="77"/>
      <c r="I514" s="57">
        <f>Tabla3[[#This Row],[VALOR UNITARIO OFERTADO SIN IMPUESTO]]*Tabla3[[#This Row],[DÍAS]]*Tabla3[[#This Row],[CANTIDAD]]</f>
        <v>0</v>
      </c>
      <c r="J514" s="57">
        <f>Tabla3[[#This Row],[VALOR TOTAL SIN IMPUESTO]]*0.19</f>
        <v>0</v>
      </c>
      <c r="K514" s="57"/>
      <c r="L514" s="57">
        <f>Tabla3[[#This Row],[VALOR TOTAL SIN IMPUESTO]]+Tabla3[[#This Row],[IVA]]+Tabla3[[#This Row],[IMPOCONSUMO]]</f>
        <v>0</v>
      </c>
      <c r="M514" s="88"/>
    </row>
    <row r="515" spans="1:13" ht="28.5" hidden="1" x14ac:dyDescent="0.25">
      <c r="A515" s="61">
        <v>514</v>
      </c>
      <c r="B515" s="62" t="s">
        <v>23</v>
      </c>
      <c r="C515" s="65" t="s">
        <v>850</v>
      </c>
      <c r="D515" s="66" t="s">
        <v>851</v>
      </c>
      <c r="E515" s="56" t="s">
        <v>1035</v>
      </c>
      <c r="F515" s="96">
        <v>40825</v>
      </c>
      <c r="G515" s="82"/>
      <c r="H515" s="77"/>
      <c r="I515" s="57">
        <f>Tabla3[[#This Row],[VALOR UNITARIO OFERTADO SIN IMPUESTO]]*Tabla3[[#This Row],[DÍAS]]*Tabla3[[#This Row],[CANTIDAD]]</f>
        <v>0</v>
      </c>
      <c r="J515" s="57">
        <f>Tabla3[[#This Row],[VALOR TOTAL SIN IMPUESTO]]*0.19</f>
        <v>0</v>
      </c>
      <c r="K515" s="57"/>
      <c r="L515" s="57">
        <f>Tabla3[[#This Row],[VALOR TOTAL SIN IMPUESTO]]+Tabla3[[#This Row],[IVA]]+Tabla3[[#This Row],[IMPOCONSUMO]]</f>
        <v>0</v>
      </c>
      <c r="M515" s="88"/>
    </row>
    <row r="516" spans="1:13" ht="28.5" hidden="1" x14ac:dyDescent="0.25">
      <c r="A516" s="61">
        <v>515</v>
      </c>
      <c r="B516" s="62" t="s">
        <v>23</v>
      </c>
      <c r="C516" s="65" t="s">
        <v>852</v>
      </c>
      <c r="D516" s="66" t="s">
        <v>853</v>
      </c>
      <c r="E516" s="56" t="s">
        <v>1035</v>
      </c>
      <c r="F516" s="96">
        <v>55609</v>
      </c>
      <c r="G516" s="82"/>
      <c r="H516" s="77"/>
      <c r="I516" s="57">
        <f>Tabla3[[#This Row],[VALOR UNITARIO OFERTADO SIN IMPUESTO]]*Tabla3[[#This Row],[DÍAS]]*Tabla3[[#This Row],[CANTIDAD]]</f>
        <v>0</v>
      </c>
      <c r="J516" s="57">
        <f>Tabla3[[#This Row],[VALOR TOTAL SIN IMPUESTO]]*0.19</f>
        <v>0</v>
      </c>
      <c r="K516" s="57"/>
      <c r="L516" s="57">
        <f>Tabla3[[#This Row],[VALOR TOTAL SIN IMPUESTO]]+Tabla3[[#This Row],[IVA]]+Tabla3[[#This Row],[IMPOCONSUMO]]</f>
        <v>0</v>
      </c>
      <c r="M516" s="88"/>
    </row>
    <row r="517" spans="1:13" ht="42.75" hidden="1" x14ac:dyDescent="0.25">
      <c r="A517" s="61">
        <v>516</v>
      </c>
      <c r="B517" s="62" t="s">
        <v>23</v>
      </c>
      <c r="C517" s="65" t="s">
        <v>538</v>
      </c>
      <c r="D517" s="66" t="s">
        <v>854</v>
      </c>
      <c r="E517" s="56" t="s">
        <v>119</v>
      </c>
      <c r="F517" s="96">
        <v>93254</v>
      </c>
      <c r="G517" s="82"/>
      <c r="H517" s="77"/>
      <c r="I517" s="57">
        <f>Tabla3[[#This Row],[VALOR UNITARIO OFERTADO SIN IMPUESTO]]*Tabla3[[#This Row],[DÍAS]]*Tabla3[[#This Row],[CANTIDAD]]</f>
        <v>0</v>
      </c>
      <c r="J517" s="57">
        <f>Tabla3[[#This Row],[VALOR TOTAL SIN IMPUESTO]]*0.19</f>
        <v>0</v>
      </c>
      <c r="K517" s="57"/>
      <c r="L517" s="57">
        <f>Tabla3[[#This Row],[VALOR TOTAL SIN IMPUESTO]]+Tabla3[[#This Row],[IVA]]+Tabla3[[#This Row],[IMPOCONSUMO]]</f>
        <v>0</v>
      </c>
      <c r="M517" s="88"/>
    </row>
    <row r="518" spans="1:13" ht="199.5" hidden="1" x14ac:dyDescent="0.25">
      <c r="A518" s="61">
        <v>517</v>
      </c>
      <c r="B518" s="62" t="s">
        <v>27</v>
      </c>
      <c r="C518" s="65" t="s">
        <v>28</v>
      </c>
      <c r="D518" s="66" t="s">
        <v>855</v>
      </c>
      <c r="E518" s="56" t="s">
        <v>29</v>
      </c>
      <c r="F518" s="96">
        <v>2412935</v>
      </c>
      <c r="G518" s="82"/>
      <c r="H518" s="77"/>
      <c r="I518" s="57">
        <f>Tabla3[[#This Row],[VALOR UNITARIO OFERTADO SIN IMPUESTO]]*Tabla3[[#This Row],[DÍAS]]*Tabla3[[#This Row],[CANTIDAD]]</f>
        <v>0</v>
      </c>
      <c r="J518" s="57"/>
      <c r="K518" s="57"/>
      <c r="L518" s="57">
        <f>Tabla3[[#This Row],[VALOR TOTAL SIN IMPUESTO]]+Tabla3[[#This Row],[IVA]]+Tabla3[[#This Row],[IMPOCONSUMO]]</f>
        <v>0</v>
      </c>
      <c r="M518" s="88"/>
    </row>
    <row r="519" spans="1:13" ht="199.5" hidden="1" x14ac:dyDescent="0.25">
      <c r="A519" s="61">
        <v>518</v>
      </c>
      <c r="B519" s="62" t="s">
        <v>27</v>
      </c>
      <c r="C519" s="65" t="s">
        <v>28</v>
      </c>
      <c r="D519" s="66" t="s">
        <v>855</v>
      </c>
      <c r="E519" s="56" t="s">
        <v>1054</v>
      </c>
      <c r="F519" s="96">
        <v>1742010</v>
      </c>
      <c r="G519" s="82"/>
      <c r="H519" s="77"/>
      <c r="I519" s="57">
        <f>Tabla3[[#This Row],[VALOR UNITARIO OFERTADO SIN IMPUESTO]]*Tabla3[[#This Row],[DÍAS]]*Tabla3[[#This Row],[CANTIDAD]]</f>
        <v>0</v>
      </c>
      <c r="J519" s="57"/>
      <c r="K519" s="57"/>
      <c r="L519" s="57">
        <f>Tabla3[[#This Row],[VALOR TOTAL SIN IMPUESTO]]+Tabla3[[#This Row],[IVA]]+Tabla3[[#This Row],[IMPOCONSUMO]]</f>
        <v>0</v>
      </c>
      <c r="M519" s="88"/>
    </row>
    <row r="520" spans="1:13" ht="57" hidden="1" x14ac:dyDescent="0.25">
      <c r="A520" s="61">
        <v>519</v>
      </c>
      <c r="B520" s="62" t="s">
        <v>27</v>
      </c>
      <c r="C520" s="65" t="s">
        <v>856</v>
      </c>
      <c r="D520" s="66" t="s">
        <v>857</v>
      </c>
      <c r="E520" s="56" t="s">
        <v>29</v>
      </c>
      <c r="F520" s="96">
        <v>2461036</v>
      </c>
      <c r="G520" s="82"/>
      <c r="H520" s="77"/>
      <c r="I520" s="57">
        <f>Tabla3[[#This Row],[VALOR UNITARIO OFERTADO SIN IMPUESTO]]*Tabla3[[#This Row],[DÍAS]]*Tabla3[[#This Row],[CANTIDAD]]</f>
        <v>0</v>
      </c>
      <c r="J520" s="57"/>
      <c r="K520" s="57"/>
      <c r="L520" s="57">
        <f>Tabla3[[#This Row],[VALOR TOTAL SIN IMPUESTO]]+Tabla3[[#This Row],[IVA]]+Tabla3[[#This Row],[IMPOCONSUMO]]</f>
        <v>0</v>
      </c>
      <c r="M520" s="88"/>
    </row>
    <row r="521" spans="1:13" ht="57" hidden="1" x14ac:dyDescent="0.25">
      <c r="A521" s="61">
        <v>520</v>
      </c>
      <c r="B521" s="62" t="s">
        <v>27</v>
      </c>
      <c r="C521" s="65" t="s">
        <v>856</v>
      </c>
      <c r="D521" s="66" t="s">
        <v>858</v>
      </c>
      <c r="E521" s="56" t="s">
        <v>1054</v>
      </c>
      <c r="F521" s="96">
        <v>1091515</v>
      </c>
      <c r="G521" s="82"/>
      <c r="H521" s="77"/>
      <c r="I521" s="57">
        <f>Tabla3[[#This Row],[VALOR UNITARIO OFERTADO SIN IMPUESTO]]*Tabla3[[#This Row],[DÍAS]]*Tabla3[[#This Row],[CANTIDAD]]</f>
        <v>0</v>
      </c>
      <c r="J521" s="57"/>
      <c r="K521" s="57"/>
      <c r="L521" s="57">
        <f>Tabla3[[#This Row],[VALOR TOTAL SIN IMPUESTO]]+Tabla3[[#This Row],[IVA]]+Tabla3[[#This Row],[IMPOCONSUMO]]</f>
        <v>0</v>
      </c>
      <c r="M521" s="88"/>
    </row>
    <row r="522" spans="1:13" ht="57" hidden="1" x14ac:dyDescent="0.25">
      <c r="A522" s="61">
        <v>521</v>
      </c>
      <c r="B522" s="62" t="s">
        <v>27</v>
      </c>
      <c r="C522" s="65" t="s">
        <v>856</v>
      </c>
      <c r="D522" s="66" t="s">
        <v>858</v>
      </c>
      <c r="E522" s="56" t="s">
        <v>1052</v>
      </c>
      <c r="F522" s="96">
        <v>245529</v>
      </c>
      <c r="G522" s="82"/>
      <c r="H522" s="77"/>
      <c r="I522" s="57">
        <f>Tabla3[[#This Row],[VALOR UNITARIO OFERTADO SIN IMPUESTO]]*Tabla3[[#This Row],[DÍAS]]*Tabla3[[#This Row],[CANTIDAD]]</f>
        <v>0</v>
      </c>
      <c r="J522" s="57"/>
      <c r="K522" s="57"/>
      <c r="L522" s="57">
        <f>Tabla3[[#This Row],[VALOR TOTAL SIN IMPUESTO]]+Tabla3[[#This Row],[IVA]]+Tabla3[[#This Row],[IMPOCONSUMO]]</f>
        <v>0</v>
      </c>
      <c r="M522" s="88"/>
    </row>
    <row r="523" spans="1:13" ht="171" hidden="1" x14ac:dyDescent="0.25">
      <c r="A523" s="61">
        <v>522</v>
      </c>
      <c r="B523" s="62" t="s">
        <v>27</v>
      </c>
      <c r="C523" s="65" t="s">
        <v>859</v>
      </c>
      <c r="D523" s="66" t="s">
        <v>860</v>
      </c>
      <c r="E523" s="56" t="s">
        <v>29</v>
      </c>
      <c r="F523" s="96">
        <v>3914341</v>
      </c>
      <c r="G523" s="82"/>
      <c r="H523" s="77"/>
      <c r="I523" s="57">
        <f>Tabla3[[#This Row],[VALOR UNITARIO OFERTADO SIN IMPUESTO]]*Tabla3[[#This Row],[DÍAS]]*Tabla3[[#This Row],[CANTIDAD]]</f>
        <v>0</v>
      </c>
      <c r="J523" s="57"/>
      <c r="K523" s="57"/>
      <c r="L523" s="57">
        <f>Tabla3[[#This Row],[VALOR TOTAL SIN IMPUESTO]]+Tabla3[[#This Row],[IVA]]+Tabla3[[#This Row],[IMPOCONSUMO]]</f>
        <v>0</v>
      </c>
      <c r="M523" s="88"/>
    </row>
    <row r="524" spans="1:13" ht="171" hidden="1" x14ac:dyDescent="0.25">
      <c r="A524" s="61">
        <v>523</v>
      </c>
      <c r="B524" s="62" t="s">
        <v>27</v>
      </c>
      <c r="C524" s="65" t="s">
        <v>859</v>
      </c>
      <c r="D524" s="66" t="s">
        <v>860</v>
      </c>
      <c r="E524" s="56" t="s">
        <v>1054</v>
      </c>
      <c r="F524" s="96">
        <v>2800267</v>
      </c>
      <c r="G524" s="82"/>
      <c r="H524" s="77"/>
      <c r="I524" s="57">
        <f>Tabla3[[#This Row],[VALOR UNITARIO OFERTADO SIN IMPUESTO]]*Tabla3[[#This Row],[DÍAS]]*Tabla3[[#This Row],[CANTIDAD]]</f>
        <v>0</v>
      </c>
      <c r="J524" s="57"/>
      <c r="K524" s="57"/>
      <c r="L524" s="57">
        <f>Tabla3[[#This Row],[VALOR TOTAL SIN IMPUESTO]]+Tabla3[[#This Row],[IVA]]+Tabla3[[#This Row],[IMPOCONSUMO]]</f>
        <v>0</v>
      </c>
      <c r="M524" s="88"/>
    </row>
    <row r="525" spans="1:13" ht="171" hidden="1" x14ac:dyDescent="0.25">
      <c r="A525" s="61">
        <v>524</v>
      </c>
      <c r="B525" s="62" t="s">
        <v>27</v>
      </c>
      <c r="C525" s="65" t="s">
        <v>859</v>
      </c>
      <c r="D525" s="66" t="s">
        <v>860</v>
      </c>
      <c r="E525" s="56" t="s">
        <v>1052</v>
      </c>
      <c r="F525" s="96">
        <v>362991</v>
      </c>
      <c r="G525" s="82"/>
      <c r="H525" s="77"/>
      <c r="I525" s="57">
        <f>Tabla3[[#This Row],[VALOR UNITARIO OFERTADO SIN IMPUESTO]]*Tabla3[[#This Row],[DÍAS]]*Tabla3[[#This Row],[CANTIDAD]]</f>
        <v>0</v>
      </c>
      <c r="J525" s="57"/>
      <c r="K525" s="57"/>
      <c r="L525" s="57">
        <f>Tabla3[[#This Row],[VALOR TOTAL SIN IMPUESTO]]+Tabla3[[#This Row],[IVA]]+Tabla3[[#This Row],[IMPOCONSUMO]]</f>
        <v>0</v>
      </c>
      <c r="M525" s="88"/>
    </row>
    <row r="526" spans="1:13" ht="114" hidden="1" x14ac:dyDescent="0.25">
      <c r="A526" s="61">
        <v>525</v>
      </c>
      <c r="B526" s="62" t="s">
        <v>27</v>
      </c>
      <c r="C526" s="65" t="s">
        <v>861</v>
      </c>
      <c r="D526" s="66" t="s">
        <v>862</v>
      </c>
      <c r="E526" s="56" t="s">
        <v>1035</v>
      </c>
      <c r="F526" s="96">
        <v>428144</v>
      </c>
      <c r="G526" s="82"/>
      <c r="H526" s="77"/>
      <c r="I526" s="57">
        <f>Tabla3[[#This Row],[VALOR UNITARIO OFERTADO SIN IMPUESTO]]*Tabla3[[#This Row],[DÍAS]]*Tabla3[[#This Row],[CANTIDAD]]</f>
        <v>0</v>
      </c>
      <c r="J526" s="57">
        <f>Tabla3[[#This Row],[VALOR TOTAL SIN IMPUESTO]]*0.19</f>
        <v>0</v>
      </c>
      <c r="K526" s="57"/>
      <c r="L526" s="57">
        <f>Tabla3[[#This Row],[VALOR TOTAL SIN IMPUESTO]]+Tabla3[[#This Row],[IVA]]+Tabla3[[#This Row],[IMPOCONSUMO]]</f>
        <v>0</v>
      </c>
      <c r="M526" s="88"/>
    </row>
    <row r="527" spans="1:13" ht="128.25" hidden="1" x14ac:dyDescent="0.25">
      <c r="A527" s="61">
        <v>526</v>
      </c>
      <c r="B527" s="62" t="s">
        <v>27</v>
      </c>
      <c r="C527" s="65" t="s">
        <v>863</v>
      </c>
      <c r="D527" s="66" t="s">
        <v>864</v>
      </c>
      <c r="E527" s="56" t="s">
        <v>119</v>
      </c>
      <c r="F527" s="96">
        <v>6029940</v>
      </c>
      <c r="G527" s="82"/>
      <c r="H527" s="77"/>
      <c r="I527" s="57">
        <f>Tabla3[[#This Row],[VALOR UNITARIO OFERTADO SIN IMPUESTO]]*Tabla3[[#This Row],[DÍAS]]*Tabla3[[#This Row],[CANTIDAD]]</f>
        <v>0</v>
      </c>
      <c r="J527" s="57"/>
      <c r="K527" s="57"/>
      <c r="L527" s="57">
        <f>Tabla3[[#This Row],[VALOR TOTAL SIN IMPUESTO]]+Tabla3[[#This Row],[IVA]]+Tabla3[[#This Row],[IMPOCONSUMO]]</f>
        <v>0</v>
      </c>
      <c r="M527" s="88"/>
    </row>
    <row r="528" spans="1:13" ht="128.25" hidden="1" x14ac:dyDescent="0.25">
      <c r="A528" s="61">
        <v>527</v>
      </c>
      <c r="B528" s="62" t="s">
        <v>27</v>
      </c>
      <c r="C528" s="65" t="s">
        <v>865</v>
      </c>
      <c r="D528" s="66" t="s">
        <v>866</v>
      </c>
      <c r="E528" s="56" t="s">
        <v>119</v>
      </c>
      <c r="F528" s="96">
        <v>4155108</v>
      </c>
      <c r="G528" s="82"/>
      <c r="H528" s="77"/>
      <c r="I528" s="57">
        <f>Tabla3[[#This Row],[VALOR UNITARIO OFERTADO SIN IMPUESTO]]*Tabla3[[#This Row],[DÍAS]]*Tabla3[[#This Row],[CANTIDAD]]</f>
        <v>0</v>
      </c>
      <c r="J528" s="57"/>
      <c r="K528" s="57"/>
      <c r="L528" s="57">
        <f>Tabla3[[#This Row],[VALOR TOTAL SIN IMPUESTO]]+Tabla3[[#This Row],[IVA]]+Tabla3[[#This Row],[IMPOCONSUMO]]</f>
        <v>0</v>
      </c>
      <c r="M528" s="88"/>
    </row>
    <row r="529" spans="1:13" ht="128.25" hidden="1" x14ac:dyDescent="0.25">
      <c r="A529" s="61">
        <v>528</v>
      </c>
      <c r="B529" s="62" t="s">
        <v>27</v>
      </c>
      <c r="C529" s="65" t="s">
        <v>867</v>
      </c>
      <c r="D529" s="66" t="s">
        <v>868</v>
      </c>
      <c r="E529" s="56" t="s">
        <v>119</v>
      </c>
      <c r="F529" s="96">
        <v>5342473</v>
      </c>
      <c r="G529" s="82"/>
      <c r="H529" s="77"/>
      <c r="I529" s="57">
        <f>Tabla3[[#This Row],[VALOR UNITARIO OFERTADO SIN IMPUESTO]]*Tabla3[[#This Row],[DÍAS]]*Tabla3[[#This Row],[CANTIDAD]]</f>
        <v>0</v>
      </c>
      <c r="J529" s="57"/>
      <c r="K529" s="57"/>
      <c r="L529" s="57">
        <f>Tabla3[[#This Row],[VALOR TOTAL SIN IMPUESTO]]+Tabla3[[#This Row],[IVA]]+Tabla3[[#This Row],[IMPOCONSUMO]]</f>
        <v>0</v>
      </c>
      <c r="M529" s="88"/>
    </row>
    <row r="530" spans="1:13" ht="156.75" hidden="1" x14ac:dyDescent="0.25">
      <c r="A530" s="61">
        <v>529</v>
      </c>
      <c r="B530" s="62" t="s">
        <v>30</v>
      </c>
      <c r="C530" s="65" t="s">
        <v>869</v>
      </c>
      <c r="D530" s="66" t="s">
        <v>870</v>
      </c>
      <c r="E530" s="56" t="s">
        <v>119</v>
      </c>
      <c r="F530" s="96">
        <v>523605</v>
      </c>
      <c r="G530" s="82"/>
      <c r="H530" s="77"/>
      <c r="I530" s="57">
        <f>Tabla3[[#This Row],[VALOR UNITARIO OFERTADO SIN IMPUESTO]]*Tabla3[[#This Row],[DÍAS]]*Tabla3[[#This Row],[CANTIDAD]]</f>
        <v>0</v>
      </c>
      <c r="J530" s="57">
        <f>Tabla3[[#This Row],[VALOR TOTAL SIN IMPUESTO]]*0.19</f>
        <v>0</v>
      </c>
      <c r="K530" s="57"/>
      <c r="L530" s="57">
        <f>Tabla3[[#This Row],[VALOR TOTAL SIN IMPUESTO]]+Tabla3[[#This Row],[IVA]]+Tabla3[[#This Row],[IMPOCONSUMO]]</f>
        <v>0</v>
      </c>
      <c r="M530" s="88"/>
    </row>
    <row r="531" spans="1:13" ht="28.5" hidden="1" x14ac:dyDescent="0.25">
      <c r="A531" s="61">
        <v>530</v>
      </c>
      <c r="B531" s="62" t="s">
        <v>30</v>
      </c>
      <c r="C531" s="65" t="s">
        <v>871</v>
      </c>
      <c r="D531" s="66" t="s">
        <v>872</v>
      </c>
      <c r="E531" s="56" t="s">
        <v>119</v>
      </c>
      <c r="F531" s="96">
        <v>30410</v>
      </c>
      <c r="G531" s="82"/>
      <c r="H531" s="77"/>
      <c r="I531" s="57">
        <f>Tabla3[[#This Row],[VALOR UNITARIO OFERTADO SIN IMPUESTO]]*Tabla3[[#This Row],[DÍAS]]*Tabla3[[#This Row],[CANTIDAD]]</f>
        <v>0</v>
      </c>
      <c r="J531" s="57">
        <f>Tabla3[[#This Row],[VALOR TOTAL SIN IMPUESTO]]*0.19</f>
        <v>0</v>
      </c>
      <c r="K531" s="57"/>
      <c r="L531" s="57">
        <f>Tabla3[[#This Row],[VALOR TOTAL SIN IMPUESTO]]+Tabla3[[#This Row],[IVA]]+Tabla3[[#This Row],[IMPOCONSUMO]]</f>
        <v>0</v>
      </c>
      <c r="M531" s="88"/>
    </row>
    <row r="532" spans="1:13" ht="28.5" hidden="1" x14ac:dyDescent="0.25">
      <c r="A532" s="61">
        <v>531</v>
      </c>
      <c r="B532" s="62" t="s">
        <v>30</v>
      </c>
      <c r="C532" s="65" t="s">
        <v>873</v>
      </c>
      <c r="D532" s="66" t="s">
        <v>874</v>
      </c>
      <c r="E532" s="56" t="s">
        <v>119</v>
      </c>
      <c r="F532" s="96">
        <v>19121</v>
      </c>
      <c r="G532" s="82"/>
      <c r="H532" s="77"/>
      <c r="I532" s="57">
        <f>Tabla3[[#This Row],[VALOR UNITARIO OFERTADO SIN IMPUESTO]]*Tabla3[[#This Row],[DÍAS]]*Tabla3[[#This Row],[CANTIDAD]]</f>
        <v>0</v>
      </c>
      <c r="J532" s="57">
        <f>Tabla3[[#This Row],[VALOR TOTAL SIN IMPUESTO]]*0.19</f>
        <v>0</v>
      </c>
      <c r="K532" s="57"/>
      <c r="L532" s="57">
        <f>Tabla3[[#This Row],[VALOR TOTAL SIN IMPUESTO]]+Tabla3[[#This Row],[IVA]]+Tabla3[[#This Row],[IMPOCONSUMO]]</f>
        <v>0</v>
      </c>
      <c r="M532" s="88"/>
    </row>
    <row r="533" spans="1:13" ht="128.25" hidden="1" x14ac:dyDescent="0.25">
      <c r="A533" s="61">
        <v>532</v>
      </c>
      <c r="B533" s="62" t="s">
        <v>30</v>
      </c>
      <c r="C533" s="65" t="s">
        <v>875</v>
      </c>
      <c r="D533" s="66" t="s">
        <v>876</v>
      </c>
      <c r="E533" s="56" t="s">
        <v>1035</v>
      </c>
      <c r="F533" s="96">
        <v>1105660</v>
      </c>
      <c r="G533" s="82"/>
      <c r="H533" s="77"/>
      <c r="I533" s="57">
        <f>Tabla3[[#This Row],[VALOR UNITARIO OFERTADO SIN IMPUESTO]]*Tabla3[[#This Row],[DÍAS]]*Tabla3[[#This Row],[CANTIDAD]]</f>
        <v>0</v>
      </c>
      <c r="J533" s="57">
        <f>Tabla3[[#This Row],[VALOR TOTAL SIN IMPUESTO]]*0.19</f>
        <v>0</v>
      </c>
      <c r="K533" s="57"/>
      <c r="L533" s="57">
        <f>Tabla3[[#This Row],[VALOR TOTAL SIN IMPUESTO]]+Tabla3[[#This Row],[IVA]]+Tabla3[[#This Row],[IMPOCONSUMO]]</f>
        <v>0</v>
      </c>
      <c r="M533" s="88"/>
    </row>
    <row r="534" spans="1:13" ht="45" hidden="1" x14ac:dyDescent="0.25">
      <c r="A534" s="61">
        <v>533</v>
      </c>
      <c r="B534" s="62" t="s">
        <v>877</v>
      </c>
      <c r="C534" s="65" t="s">
        <v>37</v>
      </c>
      <c r="D534" s="66" t="s">
        <v>878</v>
      </c>
      <c r="E534" s="56" t="s">
        <v>1035</v>
      </c>
      <c r="F534" s="96">
        <v>3969111</v>
      </c>
      <c r="G534" s="82"/>
      <c r="H534" s="77"/>
      <c r="I534" s="57">
        <f>Tabla3[[#This Row],[VALOR UNITARIO OFERTADO SIN IMPUESTO]]*Tabla3[[#This Row],[DÍAS]]*Tabla3[[#This Row],[CANTIDAD]]</f>
        <v>0</v>
      </c>
      <c r="J534" s="57">
        <f>Tabla3[[#This Row],[VALOR TOTAL SIN IMPUESTO]]*0.19</f>
        <v>0</v>
      </c>
      <c r="K534" s="57"/>
      <c r="L534" s="57">
        <f>Tabla3[[#This Row],[VALOR TOTAL SIN IMPUESTO]]+Tabla3[[#This Row],[IVA]]+Tabla3[[#This Row],[IMPOCONSUMO]]</f>
        <v>0</v>
      </c>
      <c r="M534" s="88"/>
    </row>
    <row r="535" spans="1:13" ht="71.25" hidden="1" x14ac:dyDescent="0.25">
      <c r="A535" s="61">
        <v>534</v>
      </c>
      <c r="B535" s="62" t="s">
        <v>877</v>
      </c>
      <c r="C535" s="65" t="s">
        <v>879</v>
      </c>
      <c r="D535" s="66" t="s">
        <v>880</v>
      </c>
      <c r="E535" s="56" t="s">
        <v>1035</v>
      </c>
      <c r="F535" s="96">
        <v>929267</v>
      </c>
      <c r="G535" s="82"/>
      <c r="H535" s="77"/>
      <c r="I535" s="57">
        <f>Tabla3[[#This Row],[VALOR UNITARIO OFERTADO SIN IMPUESTO]]*Tabla3[[#This Row],[DÍAS]]*Tabla3[[#This Row],[CANTIDAD]]</f>
        <v>0</v>
      </c>
      <c r="J535" s="57">
        <f>Tabla3[[#This Row],[VALOR TOTAL SIN IMPUESTO]]*0.19</f>
        <v>0</v>
      </c>
      <c r="K535" s="57"/>
      <c r="L535" s="57">
        <f>Tabla3[[#This Row],[VALOR TOTAL SIN IMPUESTO]]+Tabla3[[#This Row],[IVA]]+Tabla3[[#This Row],[IMPOCONSUMO]]</f>
        <v>0</v>
      </c>
      <c r="M535" s="88"/>
    </row>
    <row r="536" spans="1:13" ht="156.75" hidden="1" x14ac:dyDescent="0.25">
      <c r="A536" s="61">
        <v>535</v>
      </c>
      <c r="B536" s="62" t="s">
        <v>877</v>
      </c>
      <c r="C536" s="65" t="s">
        <v>881</v>
      </c>
      <c r="D536" s="66" t="s">
        <v>882</v>
      </c>
      <c r="E536" s="56" t="s">
        <v>1035</v>
      </c>
      <c r="F536" s="96">
        <v>4287088</v>
      </c>
      <c r="G536" s="82"/>
      <c r="H536" s="77"/>
      <c r="I536" s="57">
        <f>Tabla3[[#This Row],[VALOR UNITARIO OFERTADO SIN IMPUESTO]]*Tabla3[[#This Row],[DÍAS]]*Tabla3[[#This Row],[CANTIDAD]]</f>
        <v>0</v>
      </c>
      <c r="J536" s="57">
        <f>Tabla3[[#This Row],[VALOR TOTAL SIN IMPUESTO]]*0.19</f>
        <v>0</v>
      </c>
      <c r="K536" s="57"/>
      <c r="L536" s="57">
        <f>Tabla3[[#This Row],[VALOR TOTAL SIN IMPUESTO]]+Tabla3[[#This Row],[IVA]]+Tabla3[[#This Row],[IMPOCONSUMO]]</f>
        <v>0</v>
      </c>
      <c r="M536" s="88"/>
    </row>
    <row r="537" spans="1:13" ht="85.5" hidden="1" x14ac:dyDescent="0.25">
      <c r="A537" s="61">
        <v>536</v>
      </c>
      <c r="B537" s="62" t="s">
        <v>31</v>
      </c>
      <c r="C537" s="65" t="s">
        <v>883</v>
      </c>
      <c r="D537" s="66" t="s">
        <v>884</v>
      </c>
      <c r="E537" s="56" t="s">
        <v>1035</v>
      </c>
      <c r="F537" s="96">
        <v>6035902</v>
      </c>
      <c r="G537" s="82"/>
      <c r="H537" s="77"/>
      <c r="I537" s="57">
        <f>Tabla3[[#This Row],[VALOR UNITARIO OFERTADO SIN IMPUESTO]]*Tabla3[[#This Row],[DÍAS]]*Tabla3[[#This Row],[CANTIDAD]]</f>
        <v>0</v>
      </c>
      <c r="J537" s="57">
        <f>Tabla3[[#This Row],[VALOR TOTAL SIN IMPUESTO]]*0.19</f>
        <v>0</v>
      </c>
      <c r="K537" s="57"/>
      <c r="L537" s="57">
        <f>Tabla3[[#This Row],[VALOR TOTAL SIN IMPUESTO]]+Tabla3[[#This Row],[IVA]]+Tabla3[[#This Row],[IMPOCONSUMO]]</f>
        <v>0</v>
      </c>
      <c r="M537" s="88"/>
    </row>
    <row r="538" spans="1:13" ht="99.75" hidden="1" x14ac:dyDescent="0.25">
      <c r="A538" s="61">
        <v>537</v>
      </c>
      <c r="B538" s="62" t="s">
        <v>31</v>
      </c>
      <c r="C538" s="65" t="s">
        <v>885</v>
      </c>
      <c r="D538" s="66" t="s">
        <v>886</v>
      </c>
      <c r="E538" s="56" t="s">
        <v>1035</v>
      </c>
      <c r="F538" s="96">
        <v>5106340</v>
      </c>
      <c r="G538" s="82"/>
      <c r="H538" s="77"/>
      <c r="I538" s="57">
        <f>Tabla3[[#This Row],[VALOR UNITARIO OFERTADO SIN IMPUESTO]]*Tabla3[[#This Row],[DÍAS]]*Tabla3[[#This Row],[CANTIDAD]]</f>
        <v>0</v>
      </c>
      <c r="J538" s="57">
        <f>Tabla3[[#This Row],[VALOR TOTAL SIN IMPUESTO]]*0.19</f>
        <v>0</v>
      </c>
      <c r="K538" s="57"/>
      <c r="L538" s="57">
        <f>Tabla3[[#This Row],[VALOR TOTAL SIN IMPUESTO]]+Tabla3[[#This Row],[IVA]]+Tabla3[[#This Row],[IMPOCONSUMO]]</f>
        <v>0</v>
      </c>
      <c r="M538" s="88"/>
    </row>
    <row r="539" spans="1:13" ht="42.75" hidden="1" x14ac:dyDescent="0.25">
      <c r="A539" s="61">
        <v>538</v>
      </c>
      <c r="B539" s="62" t="s">
        <v>31</v>
      </c>
      <c r="C539" s="65" t="s">
        <v>887</v>
      </c>
      <c r="D539" s="66" t="s">
        <v>888</v>
      </c>
      <c r="E539" s="56" t="s">
        <v>1035</v>
      </c>
      <c r="F539" s="96">
        <v>1058077</v>
      </c>
      <c r="G539" s="82"/>
      <c r="H539" s="77"/>
      <c r="I539" s="57">
        <f>Tabla3[[#This Row],[VALOR UNITARIO OFERTADO SIN IMPUESTO]]*Tabla3[[#This Row],[DÍAS]]*Tabla3[[#This Row],[CANTIDAD]]</f>
        <v>0</v>
      </c>
      <c r="J539" s="57">
        <f>Tabla3[[#This Row],[VALOR TOTAL SIN IMPUESTO]]*0.19</f>
        <v>0</v>
      </c>
      <c r="K539" s="57"/>
      <c r="L539" s="57">
        <f>Tabla3[[#This Row],[VALOR TOTAL SIN IMPUESTO]]+Tabla3[[#This Row],[IVA]]+Tabla3[[#This Row],[IMPOCONSUMO]]</f>
        <v>0</v>
      </c>
      <c r="M539" s="88"/>
    </row>
    <row r="540" spans="1:13" ht="42.75" hidden="1" x14ac:dyDescent="0.25">
      <c r="A540" s="61">
        <v>539</v>
      </c>
      <c r="B540" s="62" t="s">
        <v>31</v>
      </c>
      <c r="C540" s="65" t="s">
        <v>889</v>
      </c>
      <c r="D540" s="66" t="s">
        <v>890</v>
      </c>
      <c r="E540" s="56" t="s">
        <v>1035</v>
      </c>
      <c r="F540" s="96">
        <v>683752</v>
      </c>
      <c r="G540" s="82"/>
      <c r="H540" s="77"/>
      <c r="I540" s="57">
        <f>Tabla3[[#This Row],[VALOR UNITARIO OFERTADO SIN IMPUESTO]]*Tabla3[[#This Row],[DÍAS]]*Tabla3[[#This Row],[CANTIDAD]]</f>
        <v>0</v>
      </c>
      <c r="J540" s="57">
        <f>Tabla3[[#This Row],[VALOR TOTAL SIN IMPUESTO]]*0.19</f>
        <v>0</v>
      </c>
      <c r="K540" s="57"/>
      <c r="L540" s="57">
        <f>Tabla3[[#This Row],[VALOR TOTAL SIN IMPUESTO]]+Tabla3[[#This Row],[IVA]]+Tabla3[[#This Row],[IMPOCONSUMO]]</f>
        <v>0</v>
      </c>
      <c r="M540" s="88"/>
    </row>
    <row r="541" spans="1:13" ht="28.5" hidden="1" x14ac:dyDescent="0.25">
      <c r="A541" s="61">
        <v>540</v>
      </c>
      <c r="B541" s="62" t="s">
        <v>31</v>
      </c>
      <c r="C541" s="65" t="s">
        <v>891</v>
      </c>
      <c r="D541" s="66" t="s">
        <v>892</v>
      </c>
      <c r="E541" s="56" t="s">
        <v>1035</v>
      </c>
      <c r="F541" s="96">
        <v>738335</v>
      </c>
      <c r="G541" s="82"/>
      <c r="H541" s="77"/>
      <c r="I541" s="57">
        <f>Tabla3[[#This Row],[VALOR UNITARIO OFERTADO SIN IMPUESTO]]*Tabla3[[#This Row],[DÍAS]]*Tabla3[[#This Row],[CANTIDAD]]</f>
        <v>0</v>
      </c>
      <c r="J541" s="57">
        <f>Tabla3[[#This Row],[VALOR TOTAL SIN IMPUESTO]]*0.19</f>
        <v>0</v>
      </c>
      <c r="K541" s="57"/>
      <c r="L541" s="57">
        <f>Tabla3[[#This Row],[VALOR TOTAL SIN IMPUESTO]]+Tabla3[[#This Row],[IVA]]+Tabla3[[#This Row],[IMPOCONSUMO]]</f>
        <v>0</v>
      </c>
      <c r="M541" s="88"/>
    </row>
    <row r="542" spans="1:13" ht="42.75" hidden="1" x14ac:dyDescent="0.25">
      <c r="A542" s="61">
        <v>541</v>
      </c>
      <c r="B542" s="62" t="s">
        <v>31</v>
      </c>
      <c r="C542" s="65" t="s">
        <v>893</v>
      </c>
      <c r="D542" s="66" t="s">
        <v>894</v>
      </c>
      <c r="E542" s="56" t="s">
        <v>1035</v>
      </c>
      <c r="F542" s="96">
        <v>1473335</v>
      </c>
      <c r="G542" s="82"/>
      <c r="H542" s="77"/>
      <c r="I542" s="57">
        <f>Tabla3[[#This Row],[VALOR UNITARIO OFERTADO SIN IMPUESTO]]*Tabla3[[#This Row],[DÍAS]]*Tabla3[[#This Row],[CANTIDAD]]</f>
        <v>0</v>
      </c>
      <c r="J542" s="57">
        <f>Tabla3[[#This Row],[VALOR TOTAL SIN IMPUESTO]]*0.19</f>
        <v>0</v>
      </c>
      <c r="K542" s="57"/>
      <c r="L542" s="57">
        <f>Tabla3[[#This Row],[VALOR TOTAL SIN IMPUESTO]]+Tabla3[[#This Row],[IVA]]+Tabla3[[#This Row],[IMPOCONSUMO]]</f>
        <v>0</v>
      </c>
      <c r="M542" s="88"/>
    </row>
    <row r="543" spans="1:13" hidden="1" x14ac:dyDescent="0.25">
      <c r="A543" s="61">
        <v>542</v>
      </c>
      <c r="B543" s="62" t="s">
        <v>31</v>
      </c>
      <c r="C543" s="65" t="s">
        <v>895</v>
      </c>
      <c r="D543" s="66" t="s">
        <v>896</v>
      </c>
      <c r="E543" s="56" t="s">
        <v>1035</v>
      </c>
      <c r="F543" s="96">
        <v>322220</v>
      </c>
      <c r="G543" s="82"/>
      <c r="H543" s="77"/>
      <c r="I543" s="57">
        <f>Tabla3[[#This Row],[VALOR UNITARIO OFERTADO SIN IMPUESTO]]*Tabla3[[#This Row],[DÍAS]]*Tabla3[[#This Row],[CANTIDAD]]</f>
        <v>0</v>
      </c>
      <c r="J543" s="57">
        <f>Tabla3[[#This Row],[VALOR TOTAL SIN IMPUESTO]]*0.19</f>
        <v>0</v>
      </c>
      <c r="K543" s="57"/>
      <c r="L543" s="57">
        <f>Tabla3[[#This Row],[VALOR TOTAL SIN IMPUESTO]]+Tabla3[[#This Row],[IVA]]+Tabla3[[#This Row],[IMPOCONSUMO]]</f>
        <v>0</v>
      </c>
      <c r="M543" s="88"/>
    </row>
    <row r="544" spans="1:13" ht="42.75" hidden="1" x14ac:dyDescent="0.25">
      <c r="A544" s="61">
        <v>543</v>
      </c>
      <c r="B544" s="62" t="s">
        <v>31</v>
      </c>
      <c r="C544" s="65" t="s">
        <v>895</v>
      </c>
      <c r="D544" s="66" t="s">
        <v>897</v>
      </c>
      <c r="E544" s="56" t="s">
        <v>1035</v>
      </c>
      <c r="F544" s="96">
        <v>393782</v>
      </c>
      <c r="G544" s="82"/>
      <c r="H544" s="77"/>
      <c r="I544" s="57">
        <f>Tabla3[[#This Row],[VALOR UNITARIO OFERTADO SIN IMPUESTO]]*Tabla3[[#This Row],[DÍAS]]*Tabla3[[#This Row],[CANTIDAD]]</f>
        <v>0</v>
      </c>
      <c r="J544" s="57">
        <f>Tabla3[[#This Row],[VALOR TOTAL SIN IMPUESTO]]*0.19</f>
        <v>0</v>
      </c>
      <c r="K544" s="57"/>
      <c r="L544" s="57">
        <f>Tabla3[[#This Row],[VALOR TOTAL SIN IMPUESTO]]+Tabla3[[#This Row],[IVA]]+Tabla3[[#This Row],[IMPOCONSUMO]]</f>
        <v>0</v>
      </c>
      <c r="M544" s="88"/>
    </row>
    <row r="545" spans="1:13" ht="28.5" hidden="1" x14ac:dyDescent="0.25">
      <c r="A545" s="61">
        <v>544</v>
      </c>
      <c r="B545" s="62" t="s">
        <v>31</v>
      </c>
      <c r="C545" s="65" t="s">
        <v>898</v>
      </c>
      <c r="D545" s="66" t="s">
        <v>899</v>
      </c>
      <c r="E545" s="56" t="s">
        <v>1035</v>
      </c>
      <c r="F545" s="96">
        <v>369315</v>
      </c>
      <c r="G545" s="82"/>
      <c r="H545" s="77"/>
      <c r="I545" s="57">
        <f>Tabla3[[#This Row],[VALOR UNITARIO OFERTADO SIN IMPUESTO]]*Tabla3[[#This Row],[DÍAS]]*Tabla3[[#This Row],[CANTIDAD]]</f>
        <v>0</v>
      </c>
      <c r="J545" s="57">
        <f>Tabla3[[#This Row],[VALOR TOTAL SIN IMPUESTO]]*0.19</f>
        <v>0</v>
      </c>
      <c r="K545" s="57"/>
      <c r="L545" s="57">
        <f>Tabla3[[#This Row],[VALOR TOTAL SIN IMPUESTO]]+Tabla3[[#This Row],[IVA]]+Tabla3[[#This Row],[IMPOCONSUMO]]</f>
        <v>0</v>
      </c>
      <c r="M545" s="88"/>
    </row>
    <row r="546" spans="1:13" ht="28.5" hidden="1" x14ac:dyDescent="0.25">
      <c r="A546" s="61">
        <v>545</v>
      </c>
      <c r="B546" s="62" t="s">
        <v>31</v>
      </c>
      <c r="C546" s="65" t="s">
        <v>900</v>
      </c>
      <c r="D546" s="66" t="s">
        <v>901</v>
      </c>
      <c r="E546" s="56" t="s">
        <v>1035</v>
      </c>
      <c r="F546" s="96">
        <v>363748</v>
      </c>
      <c r="G546" s="82"/>
      <c r="H546" s="77"/>
      <c r="I546" s="57">
        <f>Tabla3[[#This Row],[VALOR UNITARIO OFERTADO SIN IMPUESTO]]*Tabla3[[#This Row],[DÍAS]]*Tabla3[[#This Row],[CANTIDAD]]</f>
        <v>0</v>
      </c>
      <c r="J546" s="57">
        <f>Tabla3[[#This Row],[VALOR TOTAL SIN IMPUESTO]]*0.19</f>
        <v>0</v>
      </c>
      <c r="K546" s="57"/>
      <c r="L546" s="57">
        <f>Tabla3[[#This Row],[VALOR TOTAL SIN IMPUESTO]]+Tabla3[[#This Row],[IVA]]+Tabla3[[#This Row],[IMPOCONSUMO]]</f>
        <v>0</v>
      </c>
      <c r="M546" s="88"/>
    </row>
    <row r="547" spans="1:13" ht="42.75" hidden="1" x14ac:dyDescent="0.25">
      <c r="A547" s="61">
        <v>546</v>
      </c>
      <c r="B547" s="62" t="s">
        <v>31</v>
      </c>
      <c r="C547" s="65" t="s">
        <v>902</v>
      </c>
      <c r="D547" s="66" t="s">
        <v>903</v>
      </c>
      <c r="E547" s="56" t="s">
        <v>1035</v>
      </c>
      <c r="F547" s="96">
        <v>351434</v>
      </c>
      <c r="G547" s="82"/>
      <c r="H547" s="77"/>
      <c r="I547" s="57">
        <f>Tabla3[[#This Row],[VALOR UNITARIO OFERTADO SIN IMPUESTO]]*Tabla3[[#This Row],[DÍAS]]*Tabla3[[#This Row],[CANTIDAD]]</f>
        <v>0</v>
      </c>
      <c r="J547" s="57">
        <f>Tabla3[[#This Row],[VALOR TOTAL SIN IMPUESTO]]*0.19</f>
        <v>0</v>
      </c>
      <c r="K547" s="57"/>
      <c r="L547" s="57">
        <f>Tabla3[[#This Row],[VALOR TOTAL SIN IMPUESTO]]+Tabla3[[#This Row],[IVA]]+Tabla3[[#This Row],[IMPOCONSUMO]]</f>
        <v>0</v>
      </c>
      <c r="M547" s="88"/>
    </row>
    <row r="548" spans="1:13" ht="28.5" hidden="1" x14ac:dyDescent="0.25">
      <c r="A548" s="61">
        <v>547</v>
      </c>
      <c r="B548" s="62" t="s">
        <v>31</v>
      </c>
      <c r="C548" s="65" t="s">
        <v>32</v>
      </c>
      <c r="D548" s="66" t="s">
        <v>904</v>
      </c>
      <c r="E548" s="56" t="s">
        <v>1035</v>
      </c>
      <c r="F548" s="96">
        <v>265345</v>
      </c>
      <c r="G548" s="82"/>
      <c r="H548" s="77"/>
      <c r="I548" s="57">
        <f>Tabla3[[#This Row],[VALOR UNITARIO OFERTADO SIN IMPUESTO]]*Tabla3[[#This Row],[DÍAS]]*Tabla3[[#This Row],[CANTIDAD]]</f>
        <v>0</v>
      </c>
      <c r="J548" s="57">
        <f>Tabla3[[#This Row],[VALOR TOTAL SIN IMPUESTO]]*0.19</f>
        <v>0</v>
      </c>
      <c r="K548" s="57"/>
      <c r="L548" s="57">
        <f>Tabla3[[#This Row],[VALOR TOTAL SIN IMPUESTO]]+Tabla3[[#This Row],[IVA]]+Tabla3[[#This Row],[IMPOCONSUMO]]</f>
        <v>0</v>
      </c>
      <c r="M548" s="88"/>
    </row>
    <row r="549" spans="1:13" ht="42.75" hidden="1" x14ac:dyDescent="0.25">
      <c r="A549" s="61">
        <v>548</v>
      </c>
      <c r="B549" s="62" t="s">
        <v>31</v>
      </c>
      <c r="C549" s="65" t="s">
        <v>905</v>
      </c>
      <c r="D549" s="66" t="s">
        <v>906</v>
      </c>
      <c r="E549" s="56" t="s">
        <v>1035</v>
      </c>
      <c r="F549" s="96">
        <v>415555</v>
      </c>
      <c r="G549" s="82"/>
      <c r="H549" s="77"/>
      <c r="I549" s="57">
        <f>Tabla3[[#This Row],[VALOR UNITARIO OFERTADO SIN IMPUESTO]]*Tabla3[[#This Row],[DÍAS]]*Tabla3[[#This Row],[CANTIDAD]]</f>
        <v>0</v>
      </c>
      <c r="J549" s="57">
        <f>Tabla3[[#This Row],[VALOR TOTAL SIN IMPUESTO]]*0.19</f>
        <v>0</v>
      </c>
      <c r="K549" s="57"/>
      <c r="L549" s="57">
        <f>Tabla3[[#This Row],[VALOR TOTAL SIN IMPUESTO]]+Tabla3[[#This Row],[IVA]]+Tabla3[[#This Row],[IMPOCONSUMO]]</f>
        <v>0</v>
      </c>
      <c r="M549" s="88"/>
    </row>
    <row r="550" spans="1:13" ht="42.75" hidden="1" x14ac:dyDescent="0.25">
      <c r="A550" s="61">
        <v>549</v>
      </c>
      <c r="B550" s="62" t="s">
        <v>31</v>
      </c>
      <c r="C550" s="65" t="s">
        <v>907</v>
      </c>
      <c r="D550" s="66" t="s">
        <v>908</v>
      </c>
      <c r="E550" s="56" t="s">
        <v>1035</v>
      </c>
      <c r="F550" s="96">
        <v>299481</v>
      </c>
      <c r="G550" s="82"/>
      <c r="H550" s="77"/>
      <c r="I550" s="57">
        <f>Tabla3[[#This Row],[VALOR UNITARIO OFERTADO SIN IMPUESTO]]*Tabla3[[#This Row],[DÍAS]]*Tabla3[[#This Row],[CANTIDAD]]</f>
        <v>0</v>
      </c>
      <c r="J550" s="57">
        <f>Tabla3[[#This Row],[VALOR TOTAL SIN IMPUESTO]]*0.19</f>
        <v>0</v>
      </c>
      <c r="K550" s="57"/>
      <c r="L550" s="57">
        <f>Tabla3[[#This Row],[VALOR TOTAL SIN IMPUESTO]]+Tabla3[[#This Row],[IVA]]+Tabla3[[#This Row],[IMPOCONSUMO]]</f>
        <v>0</v>
      </c>
      <c r="M550" s="88"/>
    </row>
    <row r="551" spans="1:13" ht="42.75" hidden="1" x14ac:dyDescent="0.25">
      <c r="A551" s="61">
        <v>550</v>
      </c>
      <c r="B551" s="62" t="s">
        <v>31</v>
      </c>
      <c r="C551" s="65" t="s">
        <v>909</v>
      </c>
      <c r="D551" s="66" t="s">
        <v>910</v>
      </c>
      <c r="E551" s="56" t="s">
        <v>1035</v>
      </c>
      <c r="F551" s="96">
        <v>243180</v>
      </c>
      <c r="G551" s="82"/>
      <c r="H551" s="77"/>
      <c r="I551" s="57">
        <f>Tabla3[[#This Row],[VALOR UNITARIO OFERTADO SIN IMPUESTO]]*Tabla3[[#This Row],[DÍAS]]*Tabla3[[#This Row],[CANTIDAD]]</f>
        <v>0</v>
      </c>
      <c r="J551" s="57">
        <f>Tabla3[[#This Row],[VALOR TOTAL SIN IMPUESTO]]*0.19</f>
        <v>0</v>
      </c>
      <c r="K551" s="57"/>
      <c r="L551" s="57">
        <f>Tabla3[[#This Row],[VALOR TOTAL SIN IMPUESTO]]+Tabla3[[#This Row],[IVA]]+Tabla3[[#This Row],[IMPOCONSUMO]]</f>
        <v>0</v>
      </c>
      <c r="M551" s="88"/>
    </row>
    <row r="552" spans="1:13" ht="28.5" hidden="1" x14ac:dyDescent="0.25">
      <c r="A552" s="61">
        <v>551</v>
      </c>
      <c r="B552" s="62" t="s">
        <v>31</v>
      </c>
      <c r="C552" s="65" t="s">
        <v>911</v>
      </c>
      <c r="D552" s="66" t="s">
        <v>912</v>
      </c>
      <c r="E552" s="56" t="s">
        <v>1035</v>
      </c>
      <c r="F552" s="96">
        <v>917900</v>
      </c>
      <c r="G552" s="82"/>
      <c r="H552" s="77"/>
      <c r="I552" s="57">
        <f>Tabla3[[#This Row],[VALOR UNITARIO OFERTADO SIN IMPUESTO]]*Tabla3[[#This Row],[DÍAS]]*Tabla3[[#This Row],[CANTIDAD]]</f>
        <v>0</v>
      </c>
      <c r="J552" s="57">
        <f>Tabla3[[#This Row],[VALOR TOTAL SIN IMPUESTO]]*0.19</f>
        <v>0</v>
      </c>
      <c r="K552" s="57"/>
      <c r="L552" s="57">
        <f>Tabla3[[#This Row],[VALOR TOTAL SIN IMPUESTO]]+Tabla3[[#This Row],[IVA]]+Tabla3[[#This Row],[IMPOCONSUMO]]</f>
        <v>0</v>
      </c>
      <c r="M552" s="88"/>
    </row>
    <row r="553" spans="1:13" ht="28.5" hidden="1" x14ac:dyDescent="0.25">
      <c r="A553" s="61">
        <v>552</v>
      </c>
      <c r="B553" s="62" t="s">
        <v>31</v>
      </c>
      <c r="C553" s="65" t="s">
        <v>913</v>
      </c>
      <c r="D553" s="66" t="s">
        <v>914</v>
      </c>
      <c r="E553" s="56" t="s">
        <v>1035</v>
      </c>
      <c r="F553" s="96">
        <v>84716</v>
      </c>
      <c r="G553" s="82"/>
      <c r="H553" s="77"/>
      <c r="I553" s="57">
        <f>Tabla3[[#This Row],[VALOR UNITARIO OFERTADO SIN IMPUESTO]]*Tabla3[[#This Row],[DÍAS]]*Tabla3[[#This Row],[CANTIDAD]]</f>
        <v>0</v>
      </c>
      <c r="J553" s="57">
        <f>Tabla3[[#This Row],[VALOR TOTAL SIN IMPUESTO]]*0.19</f>
        <v>0</v>
      </c>
      <c r="K553" s="57"/>
      <c r="L553" s="57">
        <f>Tabla3[[#This Row],[VALOR TOTAL SIN IMPUESTO]]+Tabla3[[#This Row],[IVA]]+Tabla3[[#This Row],[IMPOCONSUMO]]</f>
        <v>0</v>
      </c>
      <c r="M553" s="88"/>
    </row>
    <row r="554" spans="1:13" ht="71.25" hidden="1" x14ac:dyDescent="0.25">
      <c r="A554" s="61">
        <v>553</v>
      </c>
      <c r="B554" s="62" t="s">
        <v>31</v>
      </c>
      <c r="C554" s="65" t="s">
        <v>915</v>
      </c>
      <c r="D554" s="66" t="s">
        <v>916</v>
      </c>
      <c r="E554" s="56" t="s">
        <v>1035</v>
      </c>
      <c r="F554" s="96">
        <v>2972633</v>
      </c>
      <c r="G554" s="82"/>
      <c r="H554" s="77"/>
      <c r="I554" s="57">
        <f>Tabla3[[#This Row],[VALOR UNITARIO OFERTADO SIN IMPUESTO]]*Tabla3[[#This Row],[DÍAS]]*Tabla3[[#This Row],[CANTIDAD]]</f>
        <v>0</v>
      </c>
      <c r="J554" s="57">
        <f>Tabla3[[#This Row],[VALOR TOTAL SIN IMPUESTO]]*0.19</f>
        <v>0</v>
      </c>
      <c r="K554" s="57"/>
      <c r="L554" s="57">
        <f>Tabla3[[#This Row],[VALOR TOTAL SIN IMPUESTO]]+Tabla3[[#This Row],[IVA]]+Tabla3[[#This Row],[IMPOCONSUMO]]</f>
        <v>0</v>
      </c>
      <c r="M554" s="88"/>
    </row>
    <row r="555" spans="1:13" ht="327.75" hidden="1" x14ac:dyDescent="0.25">
      <c r="A555" s="61">
        <v>554</v>
      </c>
      <c r="B555" s="62" t="s">
        <v>31</v>
      </c>
      <c r="C555" s="65" t="s">
        <v>33</v>
      </c>
      <c r="D555" s="66" t="s">
        <v>917</v>
      </c>
      <c r="E555" s="56" t="s">
        <v>1035</v>
      </c>
      <c r="F555" s="96">
        <v>14000000</v>
      </c>
      <c r="G555" s="82"/>
      <c r="H555" s="77"/>
      <c r="I555" s="57">
        <f>Tabla3[[#This Row],[VALOR UNITARIO OFERTADO SIN IMPUESTO]]*Tabla3[[#This Row],[DÍAS]]*Tabla3[[#This Row],[CANTIDAD]]</f>
        <v>0</v>
      </c>
      <c r="J555" s="57">
        <f>Tabla3[[#This Row],[VALOR TOTAL SIN IMPUESTO]]*0.19</f>
        <v>0</v>
      </c>
      <c r="K555" s="57"/>
      <c r="L555" s="57">
        <f>Tabla3[[#This Row],[VALOR TOTAL SIN IMPUESTO]]+Tabla3[[#This Row],[IVA]]+Tabla3[[#This Row],[IMPOCONSUMO]]</f>
        <v>0</v>
      </c>
      <c r="M555" s="88"/>
    </row>
    <row r="556" spans="1:13" ht="171" hidden="1" x14ac:dyDescent="0.25">
      <c r="A556" s="61">
        <v>555</v>
      </c>
      <c r="B556" s="62" t="s">
        <v>31</v>
      </c>
      <c r="C556" s="65" t="s">
        <v>33</v>
      </c>
      <c r="D556" s="66" t="s">
        <v>918</v>
      </c>
      <c r="E556" s="56" t="s">
        <v>1035</v>
      </c>
      <c r="F556" s="96">
        <v>9000000</v>
      </c>
      <c r="G556" s="82"/>
      <c r="H556" s="77"/>
      <c r="I556" s="57">
        <f>Tabla3[[#This Row],[VALOR UNITARIO OFERTADO SIN IMPUESTO]]*Tabla3[[#This Row],[DÍAS]]*Tabla3[[#This Row],[CANTIDAD]]</f>
        <v>0</v>
      </c>
      <c r="J556" s="57">
        <f>Tabla3[[#This Row],[VALOR TOTAL SIN IMPUESTO]]*0.19</f>
        <v>0</v>
      </c>
      <c r="K556" s="57"/>
      <c r="L556" s="57">
        <f>Tabla3[[#This Row],[VALOR TOTAL SIN IMPUESTO]]+Tabla3[[#This Row],[IVA]]+Tabla3[[#This Row],[IMPOCONSUMO]]</f>
        <v>0</v>
      </c>
      <c r="M556" s="88"/>
    </row>
    <row r="557" spans="1:13" ht="156.75" hidden="1" x14ac:dyDescent="0.25">
      <c r="A557" s="61">
        <v>556</v>
      </c>
      <c r="B557" s="62" t="s">
        <v>31</v>
      </c>
      <c r="C557" s="65" t="s">
        <v>33</v>
      </c>
      <c r="D557" s="66" t="s">
        <v>919</v>
      </c>
      <c r="E557" s="56" t="s">
        <v>1035</v>
      </c>
      <c r="F557" s="96">
        <v>9000000</v>
      </c>
      <c r="G557" s="82"/>
      <c r="H557" s="77"/>
      <c r="I557" s="57">
        <f>Tabla3[[#This Row],[VALOR UNITARIO OFERTADO SIN IMPUESTO]]*Tabla3[[#This Row],[DÍAS]]*Tabla3[[#This Row],[CANTIDAD]]</f>
        <v>0</v>
      </c>
      <c r="J557" s="57">
        <f>Tabla3[[#This Row],[VALOR TOTAL SIN IMPUESTO]]*0.19</f>
        <v>0</v>
      </c>
      <c r="K557" s="57"/>
      <c r="L557" s="57">
        <f>Tabla3[[#This Row],[VALOR TOTAL SIN IMPUESTO]]+Tabla3[[#This Row],[IVA]]+Tabla3[[#This Row],[IMPOCONSUMO]]</f>
        <v>0</v>
      </c>
      <c r="M557" s="88"/>
    </row>
    <row r="558" spans="1:13" ht="156.75" hidden="1" x14ac:dyDescent="0.25">
      <c r="A558" s="61">
        <v>557</v>
      </c>
      <c r="B558" s="62" t="s">
        <v>31</v>
      </c>
      <c r="C558" s="65" t="s">
        <v>33</v>
      </c>
      <c r="D558" s="66" t="s">
        <v>920</v>
      </c>
      <c r="E558" s="56" t="s">
        <v>1035</v>
      </c>
      <c r="F558" s="96">
        <v>12000000</v>
      </c>
      <c r="G558" s="82"/>
      <c r="H558" s="77"/>
      <c r="I558" s="57">
        <f>Tabla3[[#This Row],[VALOR UNITARIO OFERTADO SIN IMPUESTO]]*Tabla3[[#This Row],[DÍAS]]*Tabla3[[#This Row],[CANTIDAD]]</f>
        <v>0</v>
      </c>
      <c r="J558" s="57">
        <f>Tabla3[[#This Row],[VALOR TOTAL SIN IMPUESTO]]*0.19</f>
        <v>0</v>
      </c>
      <c r="K558" s="57"/>
      <c r="L558" s="57">
        <f>Tabla3[[#This Row],[VALOR TOTAL SIN IMPUESTO]]+Tabla3[[#This Row],[IVA]]+Tabla3[[#This Row],[IMPOCONSUMO]]</f>
        <v>0</v>
      </c>
      <c r="M558" s="88"/>
    </row>
    <row r="559" spans="1:13" ht="409.5" hidden="1" x14ac:dyDescent="0.25">
      <c r="A559" s="61">
        <v>558</v>
      </c>
      <c r="B559" s="62" t="s">
        <v>31</v>
      </c>
      <c r="C559" s="65" t="s">
        <v>921</v>
      </c>
      <c r="D559" s="66" t="s">
        <v>922</v>
      </c>
      <c r="E559" s="56" t="s">
        <v>1035</v>
      </c>
      <c r="F559" s="96">
        <v>18000000</v>
      </c>
      <c r="G559" s="82"/>
      <c r="H559" s="77"/>
      <c r="I559" s="57">
        <f>Tabla3[[#This Row],[VALOR UNITARIO OFERTADO SIN IMPUESTO]]*Tabla3[[#This Row],[DÍAS]]*Tabla3[[#This Row],[CANTIDAD]]</f>
        <v>0</v>
      </c>
      <c r="J559" s="57">
        <f>Tabla3[[#This Row],[VALOR TOTAL SIN IMPUESTO]]*0.19</f>
        <v>0</v>
      </c>
      <c r="K559" s="57"/>
      <c r="L559" s="57">
        <f>Tabla3[[#This Row],[VALOR TOTAL SIN IMPUESTO]]+Tabla3[[#This Row],[IVA]]+Tabla3[[#This Row],[IMPOCONSUMO]]</f>
        <v>0</v>
      </c>
      <c r="M559" s="88"/>
    </row>
    <row r="560" spans="1:13" ht="71.25" hidden="1" x14ac:dyDescent="0.25">
      <c r="A560" s="61">
        <v>559</v>
      </c>
      <c r="B560" s="62" t="s">
        <v>31</v>
      </c>
      <c r="C560" s="65" t="s">
        <v>923</v>
      </c>
      <c r="D560" s="66" t="s">
        <v>924</v>
      </c>
      <c r="E560" s="56" t="s">
        <v>1035</v>
      </c>
      <c r="F560" s="96">
        <v>6716317</v>
      </c>
      <c r="G560" s="82"/>
      <c r="H560" s="77"/>
      <c r="I560" s="57">
        <f>Tabla3[[#This Row],[VALOR UNITARIO OFERTADO SIN IMPUESTO]]*Tabla3[[#This Row],[DÍAS]]*Tabla3[[#This Row],[CANTIDAD]]</f>
        <v>0</v>
      </c>
      <c r="J560" s="57">
        <f>Tabla3[[#This Row],[VALOR TOTAL SIN IMPUESTO]]*0.19</f>
        <v>0</v>
      </c>
      <c r="K560" s="57"/>
      <c r="L560" s="57">
        <f>Tabla3[[#This Row],[VALOR TOTAL SIN IMPUESTO]]+Tabla3[[#This Row],[IVA]]+Tabla3[[#This Row],[IMPOCONSUMO]]</f>
        <v>0</v>
      </c>
      <c r="M560" s="88"/>
    </row>
    <row r="561" spans="1:13" ht="85.5" hidden="1" x14ac:dyDescent="0.25">
      <c r="A561" s="61">
        <v>560</v>
      </c>
      <c r="B561" s="62" t="s">
        <v>31</v>
      </c>
      <c r="C561" s="65" t="s">
        <v>925</v>
      </c>
      <c r="D561" s="66" t="s">
        <v>926</v>
      </c>
      <c r="E561" s="56" t="s">
        <v>1035</v>
      </c>
      <c r="F561" s="96">
        <v>3567344</v>
      </c>
      <c r="G561" s="82"/>
      <c r="H561" s="77"/>
      <c r="I561" s="57">
        <f>Tabla3[[#This Row],[VALOR UNITARIO OFERTADO SIN IMPUESTO]]*Tabla3[[#This Row],[DÍAS]]*Tabla3[[#This Row],[CANTIDAD]]</f>
        <v>0</v>
      </c>
      <c r="J561" s="57">
        <f>Tabla3[[#This Row],[VALOR TOTAL SIN IMPUESTO]]*0.19</f>
        <v>0</v>
      </c>
      <c r="K561" s="57"/>
      <c r="L561" s="57">
        <f>Tabla3[[#This Row],[VALOR TOTAL SIN IMPUESTO]]+Tabla3[[#This Row],[IVA]]+Tabla3[[#This Row],[IMPOCONSUMO]]</f>
        <v>0</v>
      </c>
      <c r="M561" s="88"/>
    </row>
    <row r="562" spans="1:13" ht="85.5" hidden="1" x14ac:dyDescent="0.25">
      <c r="A562" s="61">
        <v>561</v>
      </c>
      <c r="B562" s="62" t="s">
        <v>31</v>
      </c>
      <c r="C562" s="65" t="s">
        <v>34</v>
      </c>
      <c r="D562" s="66" t="s">
        <v>927</v>
      </c>
      <c r="E562" s="56" t="s">
        <v>1035</v>
      </c>
      <c r="F562" s="96">
        <v>7284387</v>
      </c>
      <c r="G562" s="82"/>
      <c r="H562" s="77"/>
      <c r="I562" s="57">
        <f>Tabla3[[#This Row],[VALOR UNITARIO OFERTADO SIN IMPUESTO]]*Tabla3[[#This Row],[DÍAS]]*Tabla3[[#This Row],[CANTIDAD]]</f>
        <v>0</v>
      </c>
      <c r="J562" s="57">
        <f>Tabla3[[#This Row],[VALOR TOTAL SIN IMPUESTO]]*0.19</f>
        <v>0</v>
      </c>
      <c r="K562" s="57"/>
      <c r="L562" s="57">
        <f>Tabla3[[#This Row],[VALOR TOTAL SIN IMPUESTO]]+Tabla3[[#This Row],[IVA]]+Tabla3[[#This Row],[IMPOCONSUMO]]</f>
        <v>0</v>
      </c>
      <c r="M562" s="88"/>
    </row>
    <row r="563" spans="1:13" ht="85.5" hidden="1" x14ac:dyDescent="0.25">
      <c r="A563" s="61">
        <v>562</v>
      </c>
      <c r="B563" s="62" t="s">
        <v>31</v>
      </c>
      <c r="C563" s="65" t="s">
        <v>928</v>
      </c>
      <c r="D563" s="66" t="s">
        <v>929</v>
      </c>
      <c r="E563" s="56" t="s">
        <v>1035</v>
      </c>
      <c r="F563" s="96">
        <v>3313181</v>
      </c>
      <c r="G563" s="82"/>
      <c r="H563" s="77"/>
      <c r="I563" s="57">
        <f>Tabla3[[#This Row],[VALOR UNITARIO OFERTADO SIN IMPUESTO]]*Tabla3[[#This Row],[DÍAS]]*Tabla3[[#This Row],[CANTIDAD]]</f>
        <v>0</v>
      </c>
      <c r="J563" s="57">
        <f>Tabla3[[#This Row],[VALOR TOTAL SIN IMPUESTO]]*0.19</f>
        <v>0</v>
      </c>
      <c r="K563" s="57"/>
      <c r="L563" s="57">
        <f>Tabla3[[#This Row],[VALOR TOTAL SIN IMPUESTO]]+Tabla3[[#This Row],[IVA]]+Tabla3[[#This Row],[IMPOCONSUMO]]</f>
        <v>0</v>
      </c>
      <c r="M563" s="88"/>
    </row>
    <row r="564" spans="1:13" ht="156.75" hidden="1" x14ac:dyDescent="0.25">
      <c r="A564" s="61">
        <v>563</v>
      </c>
      <c r="B564" s="62" t="s">
        <v>31</v>
      </c>
      <c r="C564" s="65" t="s">
        <v>930</v>
      </c>
      <c r="D564" s="66" t="s">
        <v>931</v>
      </c>
      <c r="E564" s="56" t="s">
        <v>1035</v>
      </c>
      <c r="F564" s="96">
        <v>2425435</v>
      </c>
      <c r="G564" s="82"/>
      <c r="H564" s="77"/>
      <c r="I564" s="57">
        <f>Tabla3[[#This Row],[VALOR UNITARIO OFERTADO SIN IMPUESTO]]*Tabla3[[#This Row],[DÍAS]]*Tabla3[[#This Row],[CANTIDAD]]</f>
        <v>0</v>
      </c>
      <c r="J564" s="57">
        <f>Tabla3[[#This Row],[VALOR TOTAL SIN IMPUESTO]]*0.19</f>
        <v>0</v>
      </c>
      <c r="K564" s="57"/>
      <c r="L564" s="57">
        <f>Tabla3[[#This Row],[VALOR TOTAL SIN IMPUESTO]]+Tabla3[[#This Row],[IVA]]+Tabla3[[#This Row],[IMPOCONSUMO]]</f>
        <v>0</v>
      </c>
      <c r="M564" s="88"/>
    </row>
    <row r="565" spans="1:13" ht="71.25" hidden="1" x14ac:dyDescent="0.25">
      <c r="A565" s="61">
        <v>564</v>
      </c>
      <c r="B565" s="62" t="s">
        <v>31</v>
      </c>
      <c r="C565" s="65" t="s">
        <v>35</v>
      </c>
      <c r="D565" s="66" t="s">
        <v>932</v>
      </c>
      <c r="E565" s="56" t="s">
        <v>1035</v>
      </c>
      <c r="F565" s="96">
        <v>4422936</v>
      </c>
      <c r="G565" s="82"/>
      <c r="H565" s="77"/>
      <c r="I565" s="57">
        <f>Tabla3[[#This Row],[VALOR UNITARIO OFERTADO SIN IMPUESTO]]*Tabla3[[#This Row],[DÍAS]]*Tabla3[[#This Row],[CANTIDAD]]</f>
        <v>0</v>
      </c>
      <c r="J565" s="57">
        <f>Tabla3[[#This Row],[VALOR TOTAL SIN IMPUESTO]]*0.19</f>
        <v>0</v>
      </c>
      <c r="K565" s="57"/>
      <c r="L565" s="57">
        <f>Tabla3[[#This Row],[VALOR TOTAL SIN IMPUESTO]]+Tabla3[[#This Row],[IVA]]+Tabla3[[#This Row],[IMPOCONSUMO]]</f>
        <v>0</v>
      </c>
      <c r="M565" s="88"/>
    </row>
    <row r="566" spans="1:13" ht="57" hidden="1" x14ac:dyDescent="0.25">
      <c r="A566" s="61">
        <v>565</v>
      </c>
      <c r="B566" s="62" t="s">
        <v>31</v>
      </c>
      <c r="C566" s="65" t="s">
        <v>933</v>
      </c>
      <c r="D566" s="66" t="s">
        <v>934</v>
      </c>
      <c r="E566" s="56" t="s">
        <v>1035</v>
      </c>
      <c r="F566" s="96">
        <v>1577644</v>
      </c>
      <c r="G566" s="82"/>
      <c r="H566" s="77"/>
      <c r="I566" s="57">
        <f>Tabla3[[#This Row],[VALOR UNITARIO OFERTADO SIN IMPUESTO]]*Tabla3[[#This Row],[DÍAS]]*Tabla3[[#This Row],[CANTIDAD]]</f>
        <v>0</v>
      </c>
      <c r="J566" s="57">
        <f>Tabla3[[#This Row],[VALOR TOTAL SIN IMPUESTO]]*0.19</f>
        <v>0</v>
      </c>
      <c r="K566" s="57"/>
      <c r="L566" s="57">
        <f>Tabla3[[#This Row],[VALOR TOTAL SIN IMPUESTO]]+Tabla3[[#This Row],[IVA]]+Tabla3[[#This Row],[IMPOCONSUMO]]</f>
        <v>0</v>
      </c>
      <c r="M566" s="88"/>
    </row>
    <row r="567" spans="1:13" ht="185.25" hidden="1" x14ac:dyDescent="0.25">
      <c r="A567" s="61">
        <v>566</v>
      </c>
      <c r="B567" s="62" t="s">
        <v>935</v>
      </c>
      <c r="C567" s="65" t="s">
        <v>936</v>
      </c>
      <c r="D567" s="66" t="s">
        <v>937</v>
      </c>
      <c r="E567" s="56" t="s">
        <v>1035</v>
      </c>
      <c r="F567" s="96">
        <v>287738</v>
      </c>
      <c r="G567" s="82"/>
      <c r="H567" s="77"/>
      <c r="I567" s="57">
        <f>Tabla3[[#This Row],[VALOR UNITARIO OFERTADO SIN IMPUESTO]]*Tabla3[[#This Row],[DÍAS]]*Tabla3[[#This Row],[CANTIDAD]]</f>
        <v>0</v>
      </c>
      <c r="J567" s="57">
        <f>Tabla3[[#This Row],[VALOR TOTAL SIN IMPUESTO]]*0.19</f>
        <v>0</v>
      </c>
      <c r="K567" s="57"/>
      <c r="L567" s="57">
        <f>Tabla3[[#This Row],[VALOR TOTAL SIN IMPUESTO]]+Tabla3[[#This Row],[IVA]]+Tabla3[[#This Row],[IMPOCONSUMO]]</f>
        <v>0</v>
      </c>
      <c r="M567" s="88"/>
    </row>
    <row r="568" spans="1:13" ht="30" hidden="1" x14ac:dyDescent="0.25">
      <c r="A568" s="61">
        <v>567</v>
      </c>
      <c r="B568" s="62" t="s">
        <v>938</v>
      </c>
      <c r="C568" s="65" t="s">
        <v>939</v>
      </c>
      <c r="D568" s="66" t="s">
        <v>940</v>
      </c>
      <c r="E568" s="56" t="s">
        <v>1035</v>
      </c>
      <c r="F568" s="96">
        <v>224011</v>
      </c>
      <c r="G568" s="82"/>
      <c r="H568" s="77"/>
      <c r="I568" s="57">
        <f>Tabla3[[#This Row],[VALOR UNITARIO OFERTADO SIN IMPUESTO]]*Tabla3[[#This Row],[DÍAS]]*Tabla3[[#This Row],[CANTIDAD]]</f>
        <v>0</v>
      </c>
      <c r="J568" s="57">
        <f>Tabla3[[#This Row],[VALOR TOTAL SIN IMPUESTO]]*0.19</f>
        <v>0</v>
      </c>
      <c r="K568" s="57"/>
      <c r="L568" s="57">
        <f>Tabla3[[#This Row],[VALOR TOTAL SIN IMPUESTO]]+Tabla3[[#This Row],[IVA]]+Tabla3[[#This Row],[IMPOCONSUMO]]</f>
        <v>0</v>
      </c>
      <c r="M568" s="88"/>
    </row>
    <row r="569" spans="1:13" ht="42.75" hidden="1" x14ac:dyDescent="0.25">
      <c r="A569" s="61">
        <v>568</v>
      </c>
      <c r="B569" s="62" t="s">
        <v>938</v>
      </c>
      <c r="C569" s="65" t="s">
        <v>941</v>
      </c>
      <c r="D569" s="66" t="s">
        <v>942</v>
      </c>
      <c r="E569" s="56" t="s">
        <v>1035</v>
      </c>
      <c r="F569" s="96">
        <v>247655</v>
      </c>
      <c r="G569" s="82"/>
      <c r="H569" s="77"/>
      <c r="I569" s="57">
        <f>Tabla3[[#This Row],[VALOR UNITARIO OFERTADO SIN IMPUESTO]]*Tabla3[[#This Row],[DÍAS]]*Tabla3[[#This Row],[CANTIDAD]]</f>
        <v>0</v>
      </c>
      <c r="J569" s="57">
        <f>Tabla3[[#This Row],[VALOR TOTAL SIN IMPUESTO]]*0.19</f>
        <v>0</v>
      </c>
      <c r="K569" s="57"/>
      <c r="L569" s="57">
        <f>Tabla3[[#This Row],[VALOR TOTAL SIN IMPUESTO]]+Tabla3[[#This Row],[IVA]]+Tabla3[[#This Row],[IMPOCONSUMO]]</f>
        <v>0</v>
      </c>
      <c r="M569" s="88"/>
    </row>
    <row r="570" spans="1:13" ht="85.5" hidden="1" x14ac:dyDescent="0.25">
      <c r="A570" s="61">
        <v>569</v>
      </c>
      <c r="B570" s="62" t="s">
        <v>938</v>
      </c>
      <c r="C570" s="65" t="s">
        <v>943</v>
      </c>
      <c r="D570" s="66" t="s">
        <v>944</v>
      </c>
      <c r="E570" s="56" t="s">
        <v>119</v>
      </c>
      <c r="F570" s="96">
        <v>36580</v>
      </c>
      <c r="G570" s="82"/>
      <c r="H570" s="77"/>
      <c r="I570" s="57">
        <f>Tabla3[[#This Row],[VALOR UNITARIO OFERTADO SIN IMPUESTO]]*Tabla3[[#This Row],[DÍAS]]*Tabla3[[#This Row],[CANTIDAD]]</f>
        <v>0</v>
      </c>
      <c r="J570" s="57">
        <f>Tabla3[[#This Row],[VALOR TOTAL SIN IMPUESTO]]*0.19</f>
        <v>0</v>
      </c>
      <c r="K570" s="57"/>
      <c r="L570" s="57">
        <f>Tabla3[[#This Row],[VALOR TOTAL SIN IMPUESTO]]+Tabla3[[#This Row],[IVA]]+Tabla3[[#This Row],[IMPOCONSUMO]]</f>
        <v>0</v>
      </c>
      <c r="M570" s="88"/>
    </row>
    <row r="571" spans="1:13" ht="30" hidden="1" x14ac:dyDescent="0.25">
      <c r="A571" s="61">
        <v>570</v>
      </c>
      <c r="B571" s="62" t="s">
        <v>938</v>
      </c>
      <c r="C571" s="65" t="s">
        <v>945</v>
      </c>
      <c r="D571" s="66" t="s">
        <v>946</v>
      </c>
      <c r="E571" s="56" t="s">
        <v>1035</v>
      </c>
      <c r="F571" s="96">
        <v>38880</v>
      </c>
      <c r="G571" s="82"/>
      <c r="H571" s="77"/>
      <c r="I571" s="57">
        <f>Tabla3[[#This Row],[VALOR UNITARIO OFERTADO SIN IMPUESTO]]*Tabla3[[#This Row],[DÍAS]]*Tabla3[[#This Row],[CANTIDAD]]</f>
        <v>0</v>
      </c>
      <c r="J571" s="57"/>
      <c r="K571" s="57">
        <f>Tabla3[[#This Row],[VALOR TOTAL SIN IMPUESTO]]*0.08</f>
        <v>0</v>
      </c>
      <c r="L571" s="57">
        <f>Tabla3[[#This Row],[VALOR TOTAL SIN IMPUESTO]]+Tabla3[[#This Row],[IVA]]+Tabla3[[#This Row],[IMPOCONSUMO]]</f>
        <v>0</v>
      </c>
      <c r="M571" s="88"/>
    </row>
    <row r="572" spans="1:13" ht="57" hidden="1" x14ac:dyDescent="0.25">
      <c r="A572" s="61">
        <v>571</v>
      </c>
      <c r="B572" s="62" t="s">
        <v>938</v>
      </c>
      <c r="C572" s="65" t="s">
        <v>945</v>
      </c>
      <c r="D572" s="66" t="s">
        <v>947</v>
      </c>
      <c r="E572" s="56" t="s">
        <v>1035</v>
      </c>
      <c r="F572" s="96">
        <v>18475</v>
      </c>
      <c r="G572" s="82"/>
      <c r="H572" s="77"/>
      <c r="I572" s="57">
        <f>Tabla3[[#This Row],[VALOR UNITARIO OFERTADO SIN IMPUESTO]]*Tabla3[[#This Row],[DÍAS]]*Tabla3[[#This Row],[CANTIDAD]]</f>
        <v>0</v>
      </c>
      <c r="J572" s="57"/>
      <c r="K572" s="57">
        <f>Tabla3[[#This Row],[VALOR TOTAL SIN IMPUESTO]]*0.08</f>
        <v>0</v>
      </c>
      <c r="L572" s="57">
        <f>Tabla3[[#This Row],[VALOR TOTAL SIN IMPUESTO]]+Tabla3[[#This Row],[IVA]]+Tabla3[[#This Row],[IMPOCONSUMO]]</f>
        <v>0</v>
      </c>
      <c r="M572" s="88"/>
    </row>
    <row r="573" spans="1:13" ht="30" hidden="1" x14ac:dyDescent="0.25">
      <c r="A573" s="61">
        <v>572</v>
      </c>
      <c r="B573" s="62" t="s">
        <v>938</v>
      </c>
      <c r="C573" s="65" t="s">
        <v>948</v>
      </c>
      <c r="D573" s="66" t="s">
        <v>949</v>
      </c>
      <c r="E573" s="56" t="s">
        <v>1035</v>
      </c>
      <c r="F573" s="96">
        <v>22730</v>
      </c>
      <c r="G573" s="82"/>
      <c r="H573" s="77"/>
      <c r="I573" s="57">
        <f>Tabla3[[#This Row],[VALOR UNITARIO OFERTADO SIN IMPUESTO]]*Tabla3[[#This Row],[DÍAS]]*Tabla3[[#This Row],[CANTIDAD]]</f>
        <v>0</v>
      </c>
      <c r="J573" s="57"/>
      <c r="K573" s="57">
        <f>Tabla3[[#This Row],[VALOR TOTAL SIN IMPUESTO]]*0.08</f>
        <v>0</v>
      </c>
      <c r="L573" s="57">
        <f>Tabla3[[#This Row],[VALOR TOTAL SIN IMPUESTO]]+Tabla3[[#This Row],[IVA]]+Tabla3[[#This Row],[IMPOCONSUMO]]</f>
        <v>0</v>
      </c>
      <c r="M573" s="88"/>
    </row>
    <row r="574" spans="1:13" ht="30" hidden="1" x14ac:dyDescent="0.25">
      <c r="A574" s="61">
        <v>573</v>
      </c>
      <c r="B574" s="62" t="s">
        <v>938</v>
      </c>
      <c r="C574" s="65" t="s">
        <v>950</v>
      </c>
      <c r="D574" s="66" t="s">
        <v>951</v>
      </c>
      <c r="E574" s="56" t="s">
        <v>1035</v>
      </c>
      <c r="F574" s="96">
        <v>25595</v>
      </c>
      <c r="G574" s="82"/>
      <c r="H574" s="77"/>
      <c r="I574" s="57">
        <f>Tabla3[[#This Row],[VALOR UNITARIO OFERTADO SIN IMPUESTO]]*Tabla3[[#This Row],[DÍAS]]*Tabla3[[#This Row],[CANTIDAD]]</f>
        <v>0</v>
      </c>
      <c r="J574" s="57"/>
      <c r="K574" s="57">
        <f>Tabla3[[#This Row],[VALOR TOTAL SIN IMPUESTO]]*0.08</f>
        <v>0</v>
      </c>
      <c r="L574" s="57">
        <f>Tabla3[[#This Row],[VALOR TOTAL SIN IMPUESTO]]+Tabla3[[#This Row],[IVA]]+Tabla3[[#This Row],[IMPOCONSUMO]]</f>
        <v>0</v>
      </c>
      <c r="M574" s="88"/>
    </row>
    <row r="575" spans="1:13" ht="30" hidden="1" x14ac:dyDescent="0.25">
      <c r="A575" s="61">
        <v>574</v>
      </c>
      <c r="B575" s="62" t="s">
        <v>938</v>
      </c>
      <c r="C575" s="65" t="s">
        <v>952</v>
      </c>
      <c r="D575" s="66" t="s">
        <v>953</v>
      </c>
      <c r="E575" s="56" t="s">
        <v>1035</v>
      </c>
      <c r="F575" s="96">
        <v>25318</v>
      </c>
      <c r="G575" s="82"/>
      <c r="H575" s="77"/>
      <c r="I575" s="57">
        <f>Tabla3[[#This Row],[VALOR UNITARIO OFERTADO SIN IMPUESTO]]*Tabla3[[#This Row],[DÍAS]]*Tabla3[[#This Row],[CANTIDAD]]</f>
        <v>0</v>
      </c>
      <c r="J575" s="57"/>
      <c r="K575" s="57">
        <f>Tabla3[[#This Row],[VALOR TOTAL SIN IMPUESTO]]*0.08</f>
        <v>0</v>
      </c>
      <c r="L575" s="57">
        <f>Tabla3[[#This Row],[VALOR TOTAL SIN IMPUESTO]]+Tabla3[[#This Row],[IVA]]+Tabla3[[#This Row],[IMPOCONSUMO]]</f>
        <v>0</v>
      </c>
      <c r="M575" s="88"/>
    </row>
    <row r="576" spans="1:13" ht="30" hidden="1" x14ac:dyDescent="0.25">
      <c r="A576" s="61">
        <v>575</v>
      </c>
      <c r="B576" s="62" t="s">
        <v>938</v>
      </c>
      <c r="C576" s="65" t="s">
        <v>954</v>
      </c>
      <c r="D576" s="66" t="s">
        <v>955</v>
      </c>
      <c r="E576" s="56" t="s">
        <v>1035</v>
      </c>
      <c r="F576" s="96">
        <v>276697</v>
      </c>
      <c r="G576" s="82"/>
      <c r="H576" s="77"/>
      <c r="I576" s="57">
        <f>Tabla3[[#This Row],[VALOR UNITARIO OFERTADO SIN IMPUESTO]]*Tabla3[[#This Row],[DÍAS]]*Tabla3[[#This Row],[CANTIDAD]]</f>
        <v>0</v>
      </c>
      <c r="J576" s="57">
        <f>Tabla3[[#This Row],[VALOR TOTAL SIN IMPUESTO]]*0.19</f>
        <v>0</v>
      </c>
      <c r="K576" s="57"/>
      <c r="L576" s="57">
        <f>Tabla3[[#This Row],[VALOR TOTAL SIN IMPUESTO]]+Tabla3[[#This Row],[IVA]]+Tabla3[[#This Row],[IMPOCONSUMO]]</f>
        <v>0</v>
      </c>
      <c r="M576" s="88"/>
    </row>
    <row r="577" spans="1:13" ht="71.25" hidden="1" x14ac:dyDescent="0.25">
      <c r="A577" s="61">
        <v>576</v>
      </c>
      <c r="B577" s="62" t="s">
        <v>36</v>
      </c>
      <c r="C577" s="65" t="s">
        <v>956</v>
      </c>
      <c r="D577" s="66" t="s">
        <v>957</v>
      </c>
      <c r="E577" s="56" t="s">
        <v>1057</v>
      </c>
      <c r="F577" s="96">
        <v>1284003</v>
      </c>
      <c r="G577" s="82"/>
      <c r="H577" s="77"/>
      <c r="I577" s="57">
        <f>Tabla3[[#This Row],[VALOR UNITARIO OFERTADO SIN IMPUESTO]]*Tabla3[[#This Row],[DÍAS]]*Tabla3[[#This Row],[CANTIDAD]]</f>
        <v>0</v>
      </c>
      <c r="J577" s="57"/>
      <c r="K577" s="57"/>
      <c r="L577" s="57">
        <f>Tabla3[[#This Row],[VALOR TOTAL SIN IMPUESTO]]+Tabla3[[#This Row],[IVA]]+Tabla3[[#This Row],[IMPOCONSUMO]]</f>
        <v>0</v>
      </c>
      <c r="M577" s="88"/>
    </row>
    <row r="578" spans="1:13" ht="99.75" hidden="1" x14ac:dyDescent="0.25">
      <c r="A578" s="61">
        <v>577</v>
      </c>
      <c r="B578" s="62" t="s">
        <v>36</v>
      </c>
      <c r="C578" s="65" t="s">
        <v>956</v>
      </c>
      <c r="D578" s="66" t="s">
        <v>958</v>
      </c>
      <c r="E578" s="56" t="s">
        <v>1052</v>
      </c>
      <c r="F578" s="96">
        <v>599225</v>
      </c>
      <c r="G578" s="82"/>
      <c r="H578" s="77"/>
      <c r="I578" s="57">
        <f>Tabla3[[#This Row],[VALOR UNITARIO OFERTADO SIN IMPUESTO]]*Tabla3[[#This Row],[DÍAS]]*Tabla3[[#This Row],[CANTIDAD]]</f>
        <v>0</v>
      </c>
      <c r="J578" s="57"/>
      <c r="K578" s="57"/>
      <c r="L578" s="57">
        <f>Tabla3[[#This Row],[VALOR TOTAL SIN IMPUESTO]]+Tabla3[[#This Row],[IVA]]+Tabla3[[#This Row],[IMPOCONSUMO]]</f>
        <v>0</v>
      </c>
      <c r="M578" s="88"/>
    </row>
    <row r="579" spans="1:13" ht="71.25" hidden="1" x14ac:dyDescent="0.25">
      <c r="A579" s="61">
        <v>578</v>
      </c>
      <c r="B579" s="62" t="s">
        <v>36</v>
      </c>
      <c r="C579" s="65" t="s">
        <v>959</v>
      </c>
      <c r="D579" s="66" t="s">
        <v>960</v>
      </c>
      <c r="E579" s="56" t="s">
        <v>1057</v>
      </c>
      <c r="F579" s="96">
        <v>1695409</v>
      </c>
      <c r="G579" s="82"/>
      <c r="H579" s="77"/>
      <c r="I579" s="57">
        <f>Tabla3[[#This Row],[VALOR UNITARIO OFERTADO SIN IMPUESTO]]*Tabla3[[#This Row],[DÍAS]]*Tabla3[[#This Row],[CANTIDAD]]</f>
        <v>0</v>
      </c>
      <c r="J579" s="57"/>
      <c r="K579" s="57"/>
      <c r="L579" s="57">
        <f>Tabla3[[#This Row],[VALOR TOTAL SIN IMPUESTO]]+Tabla3[[#This Row],[IVA]]+Tabla3[[#This Row],[IMPOCONSUMO]]</f>
        <v>0</v>
      </c>
      <c r="M579" s="88"/>
    </row>
    <row r="580" spans="1:13" ht="71.25" hidden="1" x14ac:dyDescent="0.25">
      <c r="A580" s="61">
        <v>579</v>
      </c>
      <c r="B580" s="62" t="s">
        <v>36</v>
      </c>
      <c r="C580" s="65" t="s">
        <v>961</v>
      </c>
      <c r="D580" s="66" t="s">
        <v>962</v>
      </c>
      <c r="E580" s="56" t="s">
        <v>1057</v>
      </c>
      <c r="F580" s="96">
        <v>967992</v>
      </c>
      <c r="G580" s="82"/>
      <c r="H580" s="77"/>
      <c r="I580" s="57">
        <f>Tabla3[[#This Row],[VALOR UNITARIO OFERTADO SIN IMPUESTO]]*Tabla3[[#This Row],[DÍAS]]*Tabla3[[#This Row],[CANTIDAD]]</f>
        <v>0</v>
      </c>
      <c r="J580" s="57"/>
      <c r="K580" s="57"/>
      <c r="L580" s="57">
        <f>Tabla3[[#This Row],[VALOR TOTAL SIN IMPUESTO]]+Tabla3[[#This Row],[IVA]]+Tabla3[[#This Row],[IMPOCONSUMO]]</f>
        <v>0</v>
      </c>
      <c r="M580" s="88"/>
    </row>
    <row r="581" spans="1:13" ht="71.25" hidden="1" x14ac:dyDescent="0.25">
      <c r="A581" s="61">
        <v>580</v>
      </c>
      <c r="B581" s="62" t="s">
        <v>36</v>
      </c>
      <c r="C581" s="65" t="s">
        <v>963</v>
      </c>
      <c r="D581" s="66" t="s">
        <v>964</v>
      </c>
      <c r="E581" s="56" t="s">
        <v>1057</v>
      </c>
      <c r="F581" s="96">
        <v>1593441</v>
      </c>
      <c r="G581" s="82"/>
      <c r="H581" s="77"/>
      <c r="I581" s="57">
        <f>Tabla3[[#This Row],[VALOR UNITARIO OFERTADO SIN IMPUESTO]]*Tabla3[[#This Row],[DÍAS]]*Tabla3[[#This Row],[CANTIDAD]]</f>
        <v>0</v>
      </c>
      <c r="J581" s="57"/>
      <c r="K581" s="57"/>
      <c r="L581" s="57">
        <f>Tabla3[[#This Row],[VALOR TOTAL SIN IMPUESTO]]+Tabla3[[#This Row],[IVA]]+Tabla3[[#This Row],[IMPOCONSUMO]]</f>
        <v>0</v>
      </c>
      <c r="M581" s="88"/>
    </row>
    <row r="582" spans="1:13" ht="183.75" customHeight="1" thickBot="1" x14ac:dyDescent="0.3">
      <c r="A582" s="61">
        <v>581</v>
      </c>
      <c r="B582" s="62" t="s">
        <v>36</v>
      </c>
      <c r="C582" s="65" t="s">
        <v>965</v>
      </c>
      <c r="D582" s="66" t="s">
        <v>966</v>
      </c>
      <c r="E582" s="56" t="s">
        <v>1057</v>
      </c>
      <c r="F582" s="96">
        <v>481184</v>
      </c>
      <c r="G582" s="82">
        <v>2</v>
      </c>
      <c r="H582" s="77">
        <v>1</v>
      </c>
      <c r="I582" s="57">
        <f>Tabla3[[#This Row],[VALOR UNITARIO OFERTADO SIN IMPUESTO]]*Tabla3[[#This Row],[DÍAS]]*Tabla3[[#This Row],[CANTIDAD]]</f>
        <v>962368</v>
      </c>
      <c r="J582" s="57"/>
      <c r="K582" s="57"/>
      <c r="L582" s="57">
        <f>Tabla3[[#This Row],[VALOR TOTAL SIN IMPUESTO]]+Tabla3[[#This Row],[IVA]]+Tabla3[[#This Row],[IMPOCONSUMO]]</f>
        <v>962368</v>
      </c>
      <c r="M582" s="136" t="s">
        <v>1108</v>
      </c>
    </row>
    <row r="583" spans="1:13" ht="114.75" hidden="1" thickBot="1" x14ac:dyDescent="0.3">
      <c r="A583" s="61">
        <v>582</v>
      </c>
      <c r="B583" s="62" t="s">
        <v>36</v>
      </c>
      <c r="C583" s="65" t="s">
        <v>965</v>
      </c>
      <c r="D583" s="66" t="s">
        <v>967</v>
      </c>
      <c r="E583" s="56" t="s">
        <v>1054</v>
      </c>
      <c r="F583" s="96">
        <v>1852932</v>
      </c>
      <c r="G583" s="82"/>
      <c r="H583" s="77"/>
      <c r="I583" s="57">
        <f>Tabla3[[#This Row],[VALOR UNITARIO OFERTADO SIN IMPUESTO]]*Tabla3[[#This Row],[DÍAS]]*Tabla3[[#This Row],[CANTIDAD]]</f>
        <v>0</v>
      </c>
      <c r="J583" s="57"/>
      <c r="K583" s="57"/>
      <c r="L583" s="57">
        <f>Tabla3[[#This Row],[VALOR TOTAL SIN IMPUESTO]]+Tabla3[[#This Row],[IVA]]+Tabla3[[#This Row],[IMPOCONSUMO]]</f>
        <v>0</v>
      </c>
      <c r="M583" s="88"/>
    </row>
    <row r="584" spans="1:13" ht="57.75" hidden="1" thickBot="1" x14ac:dyDescent="0.3">
      <c r="A584" s="61">
        <v>583</v>
      </c>
      <c r="B584" s="62" t="s">
        <v>36</v>
      </c>
      <c r="C584" s="65" t="s">
        <v>968</v>
      </c>
      <c r="D584" s="66" t="s">
        <v>969</v>
      </c>
      <c r="E584" s="56" t="s">
        <v>1057</v>
      </c>
      <c r="F584" s="96">
        <v>836619</v>
      </c>
      <c r="G584" s="82"/>
      <c r="H584" s="77"/>
      <c r="I584" s="57">
        <f>Tabla3[[#This Row],[VALOR UNITARIO OFERTADO SIN IMPUESTO]]*Tabla3[[#This Row],[DÍAS]]*Tabla3[[#This Row],[CANTIDAD]]</f>
        <v>0</v>
      </c>
      <c r="J584" s="57"/>
      <c r="K584" s="57"/>
      <c r="L584" s="57">
        <f>Tabla3[[#This Row],[VALOR TOTAL SIN IMPUESTO]]+Tabla3[[#This Row],[IVA]]+Tabla3[[#This Row],[IMPOCONSUMO]]</f>
        <v>0</v>
      </c>
      <c r="M584" s="88"/>
    </row>
    <row r="585" spans="1:13" ht="57.75" hidden="1" thickBot="1" x14ac:dyDescent="0.3">
      <c r="A585" s="61">
        <v>584</v>
      </c>
      <c r="B585" s="62" t="s">
        <v>36</v>
      </c>
      <c r="C585" s="65" t="s">
        <v>970</v>
      </c>
      <c r="D585" s="66" t="s">
        <v>971</v>
      </c>
      <c r="E585" s="56" t="s">
        <v>1057</v>
      </c>
      <c r="F585" s="96">
        <v>700000</v>
      </c>
      <c r="G585" s="82"/>
      <c r="H585" s="77"/>
      <c r="I585" s="57">
        <f>Tabla3[[#This Row],[VALOR UNITARIO OFERTADO SIN IMPUESTO]]*Tabla3[[#This Row],[DÍAS]]*Tabla3[[#This Row],[CANTIDAD]]</f>
        <v>0</v>
      </c>
      <c r="J585" s="57"/>
      <c r="K585" s="57"/>
      <c r="L585" s="57">
        <f>Tabla3[[#This Row],[VALOR TOTAL SIN IMPUESTO]]+Tabla3[[#This Row],[IVA]]+Tabla3[[#This Row],[IMPOCONSUMO]]</f>
        <v>0</v>
      </c>
      <c r="M585" s="88"/>
    </row>
    <row r="586" spans="1:13" ht="143.25" hidden="1" thickBot="1" x14ac:dyDescent="0.3">
      <c r="A586" s="61">
        <v>585</v>
      </c>
      <c r="B586" s="62" t="s">
        <v>36</v>
      </c>
      <c r="C586" s="65" t="s">
        <v>970</v>
      </c>
      <c r="D586" s="66" t="s">
        <v>972</v>
      </c>
      <c r="E586" s="56" t="s">
        <v>1058</v>
      </c>
      <c r="F586" s="96">
        <v>1150000</v>
      </c>
      <c r="G586" s="82"/>
      <c r="H586" s="77"/>
      <c r="I586" s="57">
        <f>Tabla3[[#This Row],[VALOR UNITARIO OFERTADO SIN IMPUESTO]]*Tabla3[[#This Row],[DÍAS]]*Tabla3[[#This Row],[CANTIDAD]]</f>
        <v>0</v>
      </c>
      <c r="J586" s="57"/>
      <c r="K586" s="57"/>
      <c r="L586" s="57">
        <f>Tabla3[[#This Row],[VALOR TOTAL SIN IMPUESTO]]+Tabla3[[#This Row],[IVA]]+Tabla3[[#This Row],[IMPOCONSUMO]]</f>
        <v>0</v>
      </c>
      <c r="M586" s="88"/>
    </row>
    <row r="587" spans="1:13" ht="114.75" hidden="1" thickBot="1" x14ac:dyDescent="0.3">
      <c r="A587" s="61">
        <v>586</v>
      </c>
      <c r="B587" s="62" t="s">
        <v>36</v>
      </c>
      <c r="C587" s="65" t="s">
        <v>970</v>
      </c>
      <c r="D587" s="66" t="s">
        <v>973</v>
      </c>
      <c r="E587" s="56" t="s">
        <v>1054</v>
      </c>
      <c r="F587" s="96">
        <v>2428166</v>
      </c>
      <c r="G587" s="82"/>
      <c r="H587" s="77"/>
      <c r="I587" s="57">
        <f>Tabla3[[#This Row],[VALOR UNITARIO OFERTADO SIN IMPUESTO]]*Tabla3[[#This Row],[DÍAS]]*Tabla3[[#This Row],[CANTIDAD]]</f>
        <v>0</v>
      </c>
      <c r="J587" s="57"/>
      <c r="K587" s="57"/>
      <c r="L587" s="57">
        <f>Tabla3[[#This Row],[VALOR TOTAL SIN IMPUESTO]]+Tabla3[[#This Row],[IVA]]+Tabla3[[#This Row],[IMPOCONSUMO]]</f>
        <v>0</v>
      </c>
      <c r="M587" s="88"/>
    </row>
    <row r="588" spans="1:13" ht="86.25" hidden="1" thickBot="1" x14ac:dyDescent="0.3">
      <c r="A588" s="61">
        <v>587</v>
      </c>
      <c r="B588" s="62" t="s">
        <v>36</v>
      </c>
      <c r="C588" s="65" t="s">
        <v>974</v>
      </c>
      <c r="D588" s="66" t="s">
        <v>975</v>
      </c>
      <c r="E588" s="56" t="s">
        <v>1057</v>
      </c>
      <c r="F588" s="96">
        <v>363990</v>
      </c>
      <c r="G588" s="82"/>
      <c r="H588" s="77"/>
      <c r="I588" s="57">
        <f>Tabla3[[#This Row],[VALOR UNITARIO OFERTADO SIN IMPUESTO]]*Tabla3[[#This Row],[DÍAS]]*Tabla3[[#This Row],[CANTIDAD]]</f>
        <v>0</v>
      </c>
      <c r="J588" s="57"/>
      <c r="K588" s="57"/>
      <c r="L588" s="57">
        <f>Tabla3[[#This Row],[VALOR TOTAL SIN IMPUESTO]]+Tabla3[[#This Row],[IVA]]+Tabla3[[#This Row],[IMPOCONSUMO]]</f>
        <v>0</v>
      </c>
      <c r="M588" s="88"/>
    </row>
    <row r="589" spans="1:13" ht="86.25" hidden="1" thickBot="1" x14ac:dyDescent="0.3">
      <c r="A589" s="61">
        <v>588</v>
      </c>
      <c r="B589" s="62" t="s">
        <v>36</v>
      </c>
      <c r="C589" s="65" t="s">
        <v>976</v>
      </c>
      <c r="D589" s="66" t="s">
        <v>977</v>
      </c>
      <c r="E589" s="56" t="s">
        <v>1057</v>
      </c>
      <c r="F589" s="96">
        <v>451660</v>
      </c>
      <c r="G589" s="82"/>
      <c r="H589" s="77"/>
      <c r="I589" s="57">
        <f>Tabla3[[#This Row],[VALOR UNITARIO OFERTADO SIN IMPUESTO]]*Tabla3[[#This Row],[DÍAS]]*Tabla3[[#This Row],[CANTIDAD]]</f>
        <v>0</v>
      </c>
      <c r="J589" s="57"/>
      <c r="K589" s="57"/>
      <c r="L589" s="57">
        <f>Tabla3[[#This Row],[VALOR TOTAL SIN IMPUESTO]]+Tabla3[[#This Row],[IVA]]+Tabla3[[#This Row],[IMPOCONSUMO]]</f>
        <v>0</v>
      </c>
      <c r="M589" s="88"/>
    </row>
    <row r="590" spans="1:13" ht="86.25" hidden="1" thickBot="1" x14ac:dyDescent="0.3">
      <c r="A590" s="61">
        <v>589</v>
      </c>
      <c r="B590" s="62" t="s">
        <v>36</v>
      </c>
      <c r="C590" s="65" t="s">
        <v>978</v>
      </c>
      <c r="D590" s="66" t="s">
        <v>979</v>
      </c>
      <c r="E590" s="56" t="s">
        <v>1057</v>
      </c>
      <c r="F590" s="96">
        <v>608393</v>
      </c>
      <c r="G590" s="82"/>
      <c r="H590" s="77"/>
      <c r="I590" s="57">
        <f>Tabla3[[#This Row],[VALOR UNITARIO OFERTADO SIN IMPUESTO]]*Tabla3[[#This Row],[DÍAS]]*Tabla3[[#This Row],[CANTIDAD]]</f>
        <v>0</v>
      </c>
      <c r="J590" s="57"/>
      <c r="K590" s="57"/>
      <c r="L590" s="57">
        <f>Tabla3[[#This Row],[VALOR TOTAL SIN IMPUESTO]]+Tabla3[[#This Row],[IVA]]+Tabla3[[#This Row],[IMPOCONSUMO]]</f>
        <v>0</v>
      </c>
      <c r="M590" s="88"/>
    </row>
    <row r="591" spans="1:13" ht="72" hidden="1" thickBot="1" x14ac:dyDescent="0.3">
      <c r="A591" s="61">
        <v>590</v>
      </c>
      <c r="B591" s="62" t="s">
        <v>36</v>
      </c>
      <c r="C591" s="65" t="s">
        <v>980</v>
      </c>
      <c r="D591" s="66" t="s">
        <v>981</v>
      </c>
      <c r="E591" s="56" t="s">
        <v>1057</v>
      </c>
      <c r="F591" s="96">
        <v>60973</v>
      </c>
      <c r="G591" s="82"/>
      <c r="H591" s="77"/>
      <c r="I591" s="57">
        <f>Tabla3[[#This Row],[VALOR UNITARIO OFERTADO SIN IMPUESTO]]*Tabla3[[#This Row],[DÍAS]]*Tabla3[[#This Row],[CANTIDAD]]</f>
        <v>0</v>
      </c>
      <c r="J591" s="57"/>
      <c r="K591" s="57"/>
      <c r="L591" s="57">
        <f>Tabla3[[#This Row],[VALOR TOTAL SIN IMPUESTO]]+Tabla3[[#This Row],[IVA]]+Tabla3[[#This Row],[IMPOCONSUMO]]</f>
        <v>0</v>
      </c>
      <c r="M591" s="88"/>
    </row>
    <row r="592" spans="1:13" ht="72" hidden="1" thickBot="1" x14ac:dyDescent="0.3">
      <c r="A592" s="61">
        <v>591</v>
      </c>
      <c r="B592" s="62" t="s">
        <v>36</v>
      </c>
      <c r="C592" s="65" t="s">
        <v>982</v>
      </c>
      <c r="D592" s="66" t="s">
        <v>983</v>
      </c>
      <c r="E592" s="56" t="s">
        <v>1057</v>
      </c>
      <c r="F592" s="96">
        <v>1015510</v>
      </c>
      <c r="G592" s="82"/>
      <c r="H592" s="77"/>
      <c r="I592" s="57">
        <f>Tabla3[[#This Row],[VALOR UNITARIO OFERTADO SIN IMPUESTO]]*Tabla3[[#This Row],[DÍAS]]*Tabla3[[#This Row],[CANTIDAD]]</f>
        <v>0</v>
      </c>
      <c r="J592" s="57"/>
      <c r="K592" s="57"/>
      <c r="L592" s="57">
        <f>Tabla3[[#This Row],[VALOR TOTAL SIN IMPUESTO]]+Tabla3[[#This Row],[IVA]]+Tabla3[[#This Row],[IMPOCONSUMO]]</f>
        <v>0</v>
      </c>
      <c r="M592" s="88"/>
    </row>
    <row r="593" spans="1:13" ht="72" hidden="1" thickBot="1" x14ac:dyDescent="0.3">
      <c r="A593" s="61">
        <v>592</v>
      </c>
      <c r="B593" s="62" t="s">
        <v>36</v>
      </c>
      <c r="C593" s="65" t="s">
        <v>984</v>
      </c>
      <c r="D593" s="66" t="s">
        <v>985</v>
      </c>
      <c r="E593" s="56" t="s">
        <v>1057</v>
      </c>
      <c r="F593" s="96">
        <v>1182329</v>
      </c>
      <c r="G593" s="82"/>
      <c r="H593" s="77"/>
      <c r="I593" s="57">
        <f>Tabla3[[#This Row],[VALOR UNITARIO OFERTADO SIN IMPUESTO]]*Tabla3[[#This Row],[DÍAS]]*Tabla3[[#This Row],[CANTIDAD]]</f>
        <v>0</v>
      </c>
      <c r="J593" s="57"/>
      <c r="K593" s="57"/>
      <c r="L593" s="57">
        <f>Tabla3[[#This Row],[VALOR TOTAL SIN IMPUESTO]]+Tabla3[[#This Row],[IVA]]+Tabla3[[#This Row],[IMPOCONSUMO]]</f>
        <v>0</v>
      </c>
      <c r="M593" s="88"/>
    </row>
    <row r="594" spans="1:13" ht="86.25" hidden="1" thickBot="1" x14ac:dyDescent="0.3">
      <c r="A594" s="61">
        <v>593</v>
      </c>
      <c r="B594" s="62" t="s">
        <v>36</v>
      </c>
      <c r="C594" s="65" t="s">
        <v>986</v>
      </c>
      <c r="D594" s="66" t="s">
        <v>987</v>
      </c>
      <c r="E594" s="56" t="s">
        <v>1057</v>
      </c>
      <c r="F594" s="96">
        <v>445811</v>
      </c>
      <c r="G594" s="82"/>
      <c r="H594" s="77"/>
      <c r="I594" s="57">
        <f>Tabla3[[#This Row],[VALOR UNITARIO OFERTADO SIN IMPUESTO]]*Tabla3[[#This Row],[DÍAS]]*Tabla3[[#This Row],[CANTIDAD]]</f>
        <v>0</v>
      </c>
      <c r="J594" s="57"/>
      <c r="K594" s="57"/>
      <c r="L594" s="57">
        <f>Tabla3[[#This Row],[VALOR TOTAL SIN IMPUESTO]]+Tabla3[[#This Row],[IVA]]+Tabla3[[#This Row],[IMPOCONSUMO]]</f>
        <v>0</v>
      </c>
      <c r="M594" s="88"/>
    </row>
    <row r="595" spans="1:13" ht="57.75" hidden="1" thickBot="1" x14ac:dyDescent="0.3">
      <c r="A595" s="61">
        <v>594</v>
      </c>
      <c r="B595" s="62" t="s">
        <v>36</v>
      </c>
      <c r="C595" s="65" t="s">
        <v>988</v>
      </c>
      <c r="D595" s="66" t="s">
        <v>989</v>
      </c>
      <c r="E595" s="56" t="s">
        <v>1057</v>
      </c>
      <c r="F595" s="96">
        <v>215054</v>
      </c>
      <c r="G595" s="82"/>
      <c r="H595" s="77"/>
      <c r="I595" s="57">
        <f>Tabla3[[#This Row],[VALOR UNITARIO OFERTADO SIN IMPUESTO]]*Tabla3[[#This Row],[DÍAS]]*Tabla3[[#This Row],[CANTIDAD]]</f>
        <v>0</v>
      </c>
      <c r="J595" s="57"/>
      <c r="K595" s="57"/>
      <c r="L595" s="57">
        <f>Tabla3[[#This Row],[VALOR TOTAL SIN IMPUESTO]]+Tabla3[[#This Row],[IVA]]+Tabla3[[#This Row],[IMPOCONSUMO]]</f>
        <v>0</v>
      </c>
      <c r="M595" s="88"/>
    </row>
    <row r="596" spans="1:13" ht="43.5" hidden="1" thickBot="1" x14ac:dyDescent="0.3">
      <c r="A596" s="61">
        <v>595</v>
      </c>
      <c r="B596" s="62" t="s">
        <v>990</v>
      </c>
      <c r="C596" s="65" t="s">
        <v>991</v>
      </c>
      <c r="D596" s="66" t="s">
        <v>992</v>
      </c>
      <c r="E596" s="56" t="s">
        <v>1035</v>
      </c>
      <c r="F596" s="96">
        <v>96848</v>
      </c>
      <c r="G596" s="82"/>
      <c r="H596" s="77"/>
      <c r="I596" s="57">
        <f>Tabla3[[#This Row],[VALOR UNITARIO OFERTADO SIN IMPUESTO]]*Tabla3[[#This Row],[DÍAS]]*Tabla3[[#This Row],[CANTIDAD]]</f>
        <v>0</v>
      </c>
      <c r="J596" s="57">
        <f>Tabla3[[#This Row],[VALOR TOTAL SIN IMPUESTO]]*0.19</f>
        <v>0</v>
      </c>
      <c r="K596" s="57"/>
      <c r="L596" s="57">
        <f>Tabla3[[#This Row],[VALOR TOTAL SIN IMPUESTO]]+Tabla3[[#This Row],[IVA]]+Tabla3[[#This Row],[IMPOCONSUMO]]</f>
        <v>0</v>
      </c>
      <c r="M596" s="88"/>
    </row>
    <row r="597" spans="1:13" ht="29.25" hidden="1" thickBot="1" x14ac:dyDescent="0.3">
      <c r="A597" s="61">
        <v>596</v>
      </c>
      <c r="B597" s="62" t="s">
        <v>990</v>
      </c>
      <c r="C597" s="65" t="s">
        <v>24</v>
      </c>
      <c r="D597" s="66" t="s">
        <v>993</v>
      </c>
      <c r="E597" s="56" t="s">
        <v>1035</v>
      </c>
      <c r="F597" s="96">
        <v>333449</v>
      </c>
      <c r="G597" s="82"/>
      <c r="H597" s="77"/>
      <c r="I597" s="57">
        <f>Tabla3[[#This Row],[VALOR UNITARIO OFERTADO SIN IMPUESTO]]*Tabla3[[#This Row],[DÍAS]]*Tabla3[[#This Row],[CANTIDAD]]</f>
        <v>0</v>
      </c>
      <c r="J597" s="57">
        <f>Tabla3[[#This Row],[VALOR TOTAL SIN IMPUESTO]]*0.19</f>
        <v>0</v>
      </c>
      <c r="K597" s="57"/>
      <c r="L597" s="57">
        <f>Tabla3[[#This Row],[VALOR TOTAL SIN IMPUESTO]]+Tabla3[[#This Row],[IVA]]+Tabla3[[#This Row],[IMPOCONSUMO]]</f>
        <v>0</v>
      </c>
      <c r="M597" s="88"/>
    </row>
    <row r="598" spans="1:13" ht="43.5" hidden="1" thickBot="1" x14ac:dyDescent="0.3">
      <c r="A598" s="61">
        <v>597</v>
      </c>
      <c r="B598" s="62" t="s">
        <v>990</v>
      </c>
      <c r="C598" s="65" t="s">
        <v>994</v>
      </c>
      <c r="D598" s="66" t="s">
        <v>995</v>
      </c>
      <c r="E598" s="56" t="s">
        <v>1054</v>
      </c>
      <c r="F598" s="96">
        <v>4002715</v>
      </c>
      <c r="G598" s="82"/>
      <c r="H598" s="77"/>
      <c r="I598" s="57">
        <f>Tabla3[[#This Row],[VALOR UNITARIO OFERTADO SIN IMPUESTO]]*Tabla3[[#This Row],[DÍAS]]*Tabla3[[#This Row],[CANTIDAD]]</f>
        <v>0</v>
      </c>
      <c r="J598" s="57">
        <f>Tabla3[[#This Row],[VALOR TOTAL SIN IMPUESTO]]*0.19</f>
        <v>0</v>
      </c>
      <c r="K598" s="57"/>
      <c r="L598" s="57">
        <f>Tabla3[[#This Row],[VALOR TOTAL SIN IMPUESTO]]+Tabla3[[#This Row],[IVA]]+Tabla3[[#This Row],[IMPOCONSUMO]]</f>
        <v>0</v>
      </c>
      <c r="M598" s="88"/>
    </row>
    <row r="599" spans="1:13" ht="43.5" hidden="1" thickBot="1" x14ac:dyDescent="0.3">
      <c r="A599" s="61">
        <v>598</v>
      </c>
      <c r="B599" s="62" t="s">
        <v>990</v>
      </c>
      <c r="C599" s="65" t="s">
        <v>994</v>
      </c>
      <c r="D599" s="66" t="s">
        <v>996</v>
      </c>
      <c r="E599" s="56" t="s">
        <v>1059</v>
      </c>
      <c r="F599" s="96">
        <v>3361477</v>
      </c>
      <c r="G599" s="82"/>
      <c r="H599" s="77"/>
      <c r="I599" s="57">
        <f>Tabla3[[#This Row],[VALOR UNITARIO OFERTADO SIN IMPUESTO]]*Tabla3[[#This Row],[DÍAS]]*Tabla3[[#This Row],[CANTIDAD]]</f>
        <v>0</v>
      </c>
      <c r="J599" s="57">
        <f>Tabla3[[#This Row],[VALOR TOTAL SIN IMPUESTO]]*0.19</f>
        <v>0</v>
      </c>
      <c r="K599" s="57"/>
      <c r="L599" s="57">
        <f>Tabla3[[#This Row],[VALOR TOTAL SIN IMPUESTO]]+Tabla3[[#This Row],[IVA]]+Tabla3[[#This Row],[IMPOCONSUMO]]</f>
        <v>0</v>
      </c>
      <c r="M599" s="88"/>
    </row>
    <row r="600" spans="1:13" ht="43.5" hidden="1" thickBot="1" x14ac:dyDescent="0.3">
      <c r="A600" s="61">
        <v>599</v>
      </c>
      <c r="B600" s="62" t="s">
        <v>990</v>
      </c>
      <c r="C600" s="65" t="s">
        <v>997</v>
      </c>
      <c r="D600" s="66" t="s">
        <v>998</v>
      </c>
      <c r="E600" s="56" t="s">
        <v>1054</v>
      </c>
      <c r="F600" s="96">
        <v>2526218</v>
      </c>
      <c r="G600" s="82"/>
      <c r="H600" s="77"/>
      <c r="I600" s="57">
        <f>Tabla3[[#This Row],[VALOR UNITARIO OFERTADO SIN IMPUESTO]]*Tabla3[[#This Row],[DÍAS]]*Tabla3[[#This Row],[CANTIDAD]]</f>
        <v>0</v>
      </c>
      <c r="J600" s="57">
        <f>Tabla3[[#This Row],[VALOR TOTAL SIN IMPUESTO]]*0.19</f>
        <v>0</v>
      </c>
      <c r="K600" s="57"/>
      <c r="L600" s="57">
        <f>Tabla3[[#This Row],[VALOR TOTAL SIN IMPUESTO]]+Tabla3[[#This Row],[IVA]]+Tabla3[[#This Row],[IMPOCONSUMO]]</f>
        <v>0</v>
      </c>
      <c r="M600" s="88"/>
    </row>
    <row r="601" spans="1:13" ht="43.5" hidden="1" thickBot="1" x14ac:dyDescent="0.3">
      <c r="A601" s="61">
        <v>600</v>
      </c>
      <c r="B601" s="62" t="s">
        <v>990</v>
      </c>
      <c r="C601" s="65" t="s">
        <v>997</v>
      </c>
      <c r="D601" s="66" t="s">
        <v>999</v>
      </c>
      <c r="E601" s="56" t="s">
        <v>1059</v>
      </c>
      <c r="F601" s="96">
        <v>2006894</v>
      </c>
      <c r="G601" s="82"/>
      <c r="H601" s="77"/>
      <c r="I601" s="57">
        <f>Tabla3[[#This Row],[VALOR UNITARIO OFERTADO SIN IMPUESTO]]*Tabla3[[#This Row],[DÍAS]]*Tabla3[[#This Row],[CANTIDAD]]</f>
        <v>0</v>
      </c>
      <c r="J601" s="57">
        <f>Tabla3[[#This Row],[VALOR TOTAL SIN IMPUESTO]]*0.19</f>
        <v>0</v>
      </c>
      <c r="K601" s="57"/>
      <c r="L601" s="57">
        <f>Tabla3[[#This Row],[VALOR TOTAL SIN IMPUESTO]]+Tabla3[[#This Row],[IVA]]+Tabla3[[#This Row],[IMPOCONSUMO]]</f>
        <v>0</v>
      </c>
      <c r="M601" s="88"/>
    </row>
    <row r="602" spans="1:13" ht="43.5" hidden="1" thickBot="1" x14ac:dyDescent="0.3">
      <c r="A602" s="61">
        <v>601</v>
      </c>
      <c r="B602" s="62" t="s">
        <v>990</v>
      </c>
      <c r="C602" s="65" t="s">
        <v>1000</v>
      </c>
      <c r="D602" s="66" t="s">
        <v>1001</v>
      </c>
      <c r="E602" s="56" t="s">
        <v>1054</v>
      </c>
      <c r="F602" s="96">
        <v>3830841</v>
      </c>
      <c r="G602" s="82"/>
      <c r="H602" s="77"/>
      <c r="I602" s="57">
        <f>Tabla3[[#This Row],[VALOR UNITARIO OFERTADO SIN IMPUESTO]]*Tabla3[[#This Row],[DÍAS]]*Tabla3[[#This Row],[CANTIDAD]]</f>
        <v>0</v>
      </c>
      <c r="J602" s="57">
        <f>Tabla3[[#This Row],[VALOR TOTAL SIN IMPUESTO]]*0.19</f>
        <v>0</v>
      </c>
      <c r="K602" s="57"/>
      <c r="L602" s="57">
        <f>Tabla3[[#This Row],[VALOR TOTAL SIN IMPUESTO]]+Tabla3[[#This Row],[IVA]]+Tabla3[[#This Row],[IMPOCONSUMO]]</f>
        <v>0</v>
      </c>
      <c r="M602" s="88"/>
    </row>
    <row r="603" spans="1:13" ht="43.5" hidden="1" thickBot="1" x14ac:dyDescent="0.3">
      <c r="A603" s="61">
        <v>602</v>
      </c>
      <c r="B603" s="62" t="s">
        <v>990</v>
      </c>
      <c r="C603" s="65" t="s">
        <v>1000</v>
      </c>
      <c r="D603" s="66" t="s">
        <v>1002</v>
      </c>
      <c r="E603" s="56" t="s">
        <v>1059</v>
      </c>
      <c r="F603" s="96">
        <v>1919549</v>
      </c>
      <c r="G603" s="82"/>
      <c r="H603" s="77"/>
      <c r="I603" s="57">
        <f>Tabla3[[#This Row],[VALOR UNITARIO OFERTADO SIN IMPUESTO]]*Tabla3[[#This Row],[DÍAS]]*Tabla3[[#This Row],[CANTIDAD]]</f>
        <v>0</v>
      </c>
      <c r="J603" s="57">
        <f>Tabla3[[#This Row],[VALOR TOTAL SIN IMPUESTO]]*0.19</f>
        <v>0</v>
      </c>
      <c r="K603" s="57"/>
      <c r="L603" s="57">
        <f>Tabla3[[#This Row],[VALOR TOTAL SIN IMPUESTO]]+Tabla3[[#This Row],[IVA]]+Tabla3[[#This Row],[IMPOCONSUMO]]</f>
        <v>0</v>
      </c>
      <c r="M603" s="88"/>
    </row>
    <row r="604" spans="1:13" ht="29.25" hidden="1" thickBot="1" x14ac:dyDescent="0.3">
      <c r="A604" s="61">
        <v>603</v>
      </c>
      <c r="B604" s="62" t="s">
        <v>990</v>
      </c>
      <c r="C604" s="65" t="s">
        <v>1003</v>
      </c>
      <c r="D604" s="66" t="s">
        <v>1004</v>
      </c>
      <c r="E604" s="56" t="s">
        <v>1035</v>
      </c>
      <c r="F604" s="96">
        <v>456938</v>
      </c>
      <c r="G604" s="82"/>
      <c r="H604" s="77"/>
      <c r="I604" s="57">
        <f>Tabla3[[#This Row],[VALOR UNITARIO OFERTADO SIN IMPUESTO]]*Tabla3[[#This Row],[DÍAS]]*Tabla3[[#This Row],[CANTIDAD]]</f>
        <v>0</v>
      </c>
      <c r="J604" s="57">
        <f>Tabla3[[#This Row],[VALOR TOTAL SIN IMPUESTO]]*0.19</f>
        <v>0</v>
      </c>
      <c r="K604" s="57"/>
      <c r="L604" s="57">
        <f>Tabla3[[#This Row],[VALOR TOTAL SIN IMPUESTO]]+Tabla3[[#This Row],[IVA]]+Tabla3[[#This Row],[IMPOCONSUMO]]</f>
        <v>0</v>
      </c>
      <c r="M604" s="88"/>
    </row>
    <row r="605" spans="1:13" ht="114.75" hidden="1" thickBot="1" x14ac:dyDescent="0.3">
      <c r="A605" s="61">
        <v>604</v>
      </c>
      <c r="B605" s="62" t="s">
        <v>990</v>
      </c>
      <c r="C605" s="65" t="s">
        <v>1005</v>
      </c>
      <c r="D605" s="66" t="s">
        <v>1006</v>
      </c>
      <c r="E605" s="56" t="s">
        <v>119</v>
      </c>
      <c r="F605" s="96">
        <v>2208041</v>
      </c>
      <c r="G605" s="82"/>
      <c r="H605" s="77"/>
      <c r="I605" s="57">
        <f>Tabla3[[#This Row],[VALOR UNITARIO OFERTADO SIN IMPUESTO]]*Tabla3[[#This Row],[DÍAS]]*Tabla3[[#This Row],[CANTIDAD]]</f>
        <v>0</v>
      </c>
      <c r="J605" s="57">
        <f>Tabla3[[#This Row],[VALOR TOTAL SIN IMPUESTO]]*0.19</f>
        <v>0</v>
      </c>
      <c r="K605" s="57"/>
      <c r="L605" s="57">
        <f>Tabla3[[#This Row],[VALOR TOTAL SIN IMPUESTO]]+Tabla3[[#This Row],[IVA]]+Tabla3[[#This Row],[IMPOCONSUMO]]</f>
        <v>0</v>
      </c>
      <c r="M605" s="88"/>
    </row>
    <row r="606" spans="1:13" ht="200.25" hidden="1" thickBot="1" x14ac:dyDescent="0.3">
      <c r="A606" s="61">
        <v>605</v>
      </c>
      <c r="B606" s="62" t="s">
        <v>990</v>
      </c>
      <c r="C606" s="65" t="s">
        <v>1007</v>
      </c>
      <c r="D606" s="66" t="s">
        <v>1008</v>
      </c>
      <c r="E606" s="56" t="s">
        <v>1035</v>
      </c>
      <c r="F606" s="96">
        <v>375077</v>
      </c>
      <c r="G606" s="82"/>
      <c r="H606" s="77"/>
      <c r="I606" s="57">
        <f>Tabla3[[#This Row],[VALOR UNITARIO OFERTADO SIN IMPUESTO]]*Tabla3[[#This Row],[DÍAS]]*Tabla3[[#This Row],[CANTIDAD]]</f>
        <v>0</v>
      </c>
      <c r="J606" s="57">
        <f>Tabla3[[#This Row],[VALOR TOTAL SIN IMPUESTO]]*0.19</f>
        <v>0</v>
      </c>
      <c r="K606" s="57"/>
      <c r="L606" s="57">
        <f>Tabla3[[#This Row],[VALOR TOTAL SIN IMPUESTO]]+Tabla3[[#This Row],[IVA]]+Tabla3[[#This Row],[IMPOCONSUMO]]</f>
        <v>0</v>
      </c>
      <c r="M606" s="88"/>
    </row>
    <row r="607" spans="1:13" ht="171.75" hidden="1" thickBot="1" x14ac:dyDescent="0.3">
      <c r="A607" s="61">
        <v>606</v>
      </c>
      <c r="B607" s="62" t="s">
        <v>990</v>
      </c>
      <c r="C607" s="65" t="s">
        <v>1009</v>
      </c>
      <c r="D607" s="66" t="s">
        <v>1010</v>
      </c>
      <c r="E607" s="56" t="s">
        <v>1035</v>
      </c>
      <c r="F607" s="96">
        <v>4377450</v>
      </c>
      <c r="G607" s="82"/>
      <c r="H607" s="77"/>
      <c r="I607" s="57">
        <f>Tabla3[[#This Row],[VALOR UNITARIO OFERTADO SIN IMPUESTO]]*Tabla3[[#This Row],[DÍAS]]*Tabla3[[#This Row],[CANTIDAD]]</f>
        <v>0</v>
      </c>
      <c r="J607" s="57">
        <f>Tabla3[[#This Row],[VALOR TOTAL SIN IMPUESTO]]*0.19</f>
        <v>0</v>
      </c>
      <c r="K607" s="57"/>
      <c r="L607" s="57">
        <f>Tabla3[[#This Row],[VALOR TOTAL SIN IMPUESTO]]+Tabla3[[#This Row],[IVA]]+Tabla3[[#This Row],[IMPOCONSUMO]]</f>
        <v>0</v>
      </c>
      <c r="M607" s="88"/>
    </row>
    <row r="608" spans="1:13" ht="157.5" hidden="1" thickBot="1" x14ac:dyDescent="0.3">
      <c r="A608" s="61">
        <v>607</v>
      </c>
      <c r="B608" s="62" t="s">
        <v>990</v>
      </c>
      <c r="C608" s="65" t="s">
        <v>1011</v>
      </c>
      <c r="D608" s="66" t="s">
        <v>1012</v>
      </c>
      <c r="E608" s="56" t="s">
        <v>1035</v>
      </c>
      <c r="F608" s="96">
        <v>7263297</v>
      </c>
      <c r="G608" s="82"/>
      <c r="H608" s="77"/>
      <c r="I608" s="57">
        <f>Tabla3[[#This Row],[VALOR UNITARIO OFERTADO SIN IMPUESTO]]*Tabla3[[#This Row],[DÍAS]]*Tabla3[[#This Row],[CANTIDAD]]</f>
        <v>0</v>
      </c>
      <c r="J608" s="57">
        <f>Tabla3[[#This Row],[VALOR TOTAL SIN IMPUESTO]]*0.19</f>
        <v>0</v>
      </c>
      <c r="K608" s="57"/>
      <c r="L608" s="57">
        <f>Tabla3[[#This Row],[VALOR TOTAL SIN IMPUESTO]]+Tabla3[[#This Row],[IVA]]+Tabla3[[#This Row],[IMPOCONSUMO]]</f>
        <v>0</v>
      </c>
      <c r="M608" s="88"/>
    </row>
    <row r="609" spans="1:13" ht="43.5" hidden="1" thickBot="1" x14ac:dyDescent="0.3">
      <c r="A609" s="61">
        <v>608</v>
      </c>
      <c r="B609" s="62" t="s">
        <v>990</v>
      </c>
      <c r="C609" s="65" t="s">
        <v>1013</v>
      </c>
      <c r="D609" s="66" t="s">
        <v>1014</v>
      </c>
      <c r="E609" s="56" t="s">
        <v>1035</v>
      </c>
      <c r="F609" s="96">
        <v>422863</v>
      </c>
      <c r="G609" s="82"/>
      <c r="H609" s="77"/>
      <c r="I609" s="57">
        <f>Tabla3[[#This Row],[VALOR UNITARIO OFERTADO SIN IMPUESTO]]*Tabla3[[#This Row],[DÍAS]]*Tabla3[[#This Row],[CANTIDAD]]</f>
        <v>0</v>
      </c>
      <c r="J609" s="57">
        <f>Tabla3[[#This Row],[VALOR TOTAL SIN IMPUESTO]]*0.19</f>
        <v>0</v>
      </c>
      <c r="K609" s="57"/>
      <c r="L609" s="57">
        <f>Tabla3[[#This Row],[VALOR TOTAL SIN IMPUESTO]]+Tabla3[[#This Row],[IVA]]+Tabla3[[#This Row],[IMPOCONSUMO]]</f>
        <v>0</v>
      </c>
      <c r="M609" s="88"/>
    </row>
    <row r="610" spans="1:13" ht="157.5" hidden="1" thickBot="1" x14ac:dyDescent="0.3">
      <c r="A610" s="61">
        <v>609</v>
      </c>
      <c r="B610" s="62" t="s">
        <v>990</v>
      </c>
      <c r="C610" s="65" t="s">
        <v>1015</v>
      </c>
      <c r="D610" s="66" t="s">
        <v>1016</v>
      </c>
      <c r="E610" s="56" t="s">
        <v>1035</v>
      </c>
      <c r="F610" s="96">
        <v>2211079</v>
      </c>
      <c r="G610" s="82"/>
      <c r="H610" s="77"/>
      <c r="I610" s="57">
        <f>Tabla3[[#This Row],[VALOR UNITARIO OFERTADO SIN IMPUESTO]]*Tabla3[[#This Row],[DÍAS]]*Tabla3[[#This Row],[CANTIDAD]]</f>
        <v>0</v>
      </c>
      <c r="J610" s="57">
        <f>Tabla3[[#This Row],[VALOR TOTAL SIN IMPUESTO]]*0.19</f>
        <v>0</v>
      </c>
      <c r="K610" s="57"/>
      <c r="L610" s="57">
        <f>Tabla3[[#This Row],[VALOR TOTAL SIN IMPUESTO]]+Tabla3[[#This Row],[IVA]]+Tabla3[[#This Row],[IMPOCONSUMO]]</f>
        <v>0</v>
      </c>
      <c r="M610" s="88"/>
    </row>
    <row r="611" spans="1:13" ht="157.5" hidden="1" thickBot="1" x14ac:dyDescent="0.3">
      <c r="A611" s="61">
        <v>610</v>
      </c>
      <c r="B611" s="62" t="s">
        <v>990</v>
      </c>
      <c r="C611" s="65" t="s">
        <v>1017</v>
      </c>
      <c r="D611" s="66" t="s">
        <v>1018</v>
      </c>
      <c r="E611" s="56" t="s">
        <v>1035</v>
      </c>
      <c r="F611" s="96">
        <v>4858739</v>
      </c>
      <c r="G611" s="82"/>
      <c r="H611" s="77"/>
      <c r="I611" s="57">
        <f>Tabla3[[#This Row],[VALOR UNITARIO OFERTADO SIN IMPUESTO]]*Tabla3[[#This Row],[DÍAS]]*Tabla3[[#This Row],[CANTIDAD]]</f>
        <v>0</v>
      </c>
      <c r="J611" s="57">
        <f>Tabla3[[#This Row],[VALOR TOTAL SIN IMPUESTO]]*0.19</f>
        <v>0</v>
      </c>
      <c r="K611" s="57"/>
      <c r="L611" s="57">
        <f>Tabla3[[#This Row],[VALOR TOTAL SIN IMPUESTO]]+Tabla3[[#This Row],[IVA]]+Tabla3[[#This Row],[IMPOCONSUMO]]</f>
        <v>0</v>
      </c>
      <c r="M611" s="88"/>
    </row>
    <row r="612" spans="1:13" ht="57.75" hidden="1" thickBot="1" x14ac:dyDescent="0.3">
      <c r="A612" s="61">
        <v>611</v>
      </c>
      <c r="B612" s="62" t="s">
        <v>990</v>
      </c>
      <c r="C612" s="65" t="s">
        <v>1019</v>
      </c>
      <c r="D612" s="66" t="s">
        <v>1020</v>
      </c>
      <c r="E612" s="56" t="s">
        <v>1035</v>
      </c>
      <c r="F612" s="96">
        <v>610657</v>
      </c>
      <c r="G612" s="82"/>
      <c r="H612" s="77"/>
      <c r="I612" s="57">
        <f>Tabla3[[#This Row],[VALOR UNITARIO OFERTADO SIN IMPUESTO]]*Tabla3[[#This Row],[DÍAS]]*Tabla3[[#This Row],[CANTIDAD]]</f>
        <v>0</v>
      </c>
      <c r="J612" s="57">
        <f>Tabla3[[#This Row],[VALOR TOTAL SIN IMPUESTO]]*0.19</f>
        <v>0</v>
      </c>
      <c r="K612" s="57"/>
      <c r="L612" s="57">
        <f>Tabla3[[#This Row],[VALOR TOTAL SIN IMPUESTO]]+Tabla3[[#This Row],[IVA]]+Tabla3[[#This Row],[IMPOCONSUMO]]</f>
        <v>0</v>
      </c>
      <c r="M612" s="88"/>
    </row>
    <row r="613" spans="1:13" ht="29.25" hidden="1" thickBot="1" x14ac:dyDescent="0.3">
      <c r="A613" s="61">
        <v>612</v>
      </c>
      <c r="B613" s="62" t="s">
        <v>990</v>
      </c>
      <c r="C613" s="65" t="s">
        <v>1021</v>
      </c>
      <c r="D613" s="66" t="s">
        <v>1022</v>
      </c>
      <c r="E613" s="56" t="s">
        <v>1035</v>
      </c>
      <c r="F613" s="96">
        <v>2826238</v>
      </c>
      <c r="G613" s="82"/>
      <c r="H613" s="77"/>
      <c r="I613" s="57">
        <f>Tabla3[[#This Row],[VALOR UNITARIO OFERTADO SIN IMPUESTO]]*Tabla3[[#This Row],[DÍAS]]*Tabla3[[#This Row],[CANTIDAD]]</f>
        <v>0</v>
      </c>
      <c r="J613" s="57">
        <f>Tabla3[[#This Row],[VALOR TOTAL SIN IMPUESTO]]*0.19</f>
        <v>0</v>
      </c>
      <c r="K613" s="57"/>
      <c r="L613" s="57">
        <f>Tabla3[[#This Row],[VALOR TOTAL SIN IMPUESTO]]+Tabla3[[#This Row],[IVA]]+Tabla3[[#This Row],[IMPOCONSUMO]]</f>
        <v>0</v>
      </c>
      <c r="M613" s="88"/>
    </row>
    <row r="614" spans="1:13" ht="57.75" hidden="1" thickBot="1" x14ac:dyDescent="0.3">
      <c r="A614" s="61">
        <v>613</v>
      </c>
      <c r="B614" s="62" t="s">
        <v>990</v>
      </c>
      <c r="C614" s="65" t="s">
        <v>1023</v>
      </c>
      <c r="D614" s="66" t="s">
        <v>1024</v>
      </c>
      <c r="E614" s="56" t="s">
        <v>1035</v>
      </c>
      <c r="F614" s="96">
        <v>435299</v>
      </c>
      <c r="G614" s="82"/>
      <c r="H614" s="77"/>
      <c r="I614" s="57">
        <f>Tabla3[[#This Row],[VALOR UNITARIO OFERTADO SIN IMPUESTO]]*Tabla3[[#This Row],[DÍAS]]*Tabla3[[#This Row],[CANTIDAD]]</f>
        <v>0</v>
      </c>
      <c r="J614" s="57">
        <f>Tabla3[[#This Row],[VALOR TOTAL SIN IMPUESTO]]*0.19</f>
        <v>0</v>
      </c>
      <c r="K614" s="57"/>
      <c r="L614" s="57">
        <f>Tabla3[[#This Row],[VALOR TOTAL SIN IMPUESTO]]+Tabla3[[#This Row],[IVA]]+Tabla3[[#This Row],[IMPOCONSUMO]]</f>
        <v>0</v>
      </c>
      <c r="M614" s="88"/>
    </row>
    <row r="615" spans="1:13" ht="57.75" hidden="1" thickBot="1" x14ac:dyDescent="0.3">
      <c r="A615" s="61">
        <v>614</v>
      </c>
      <c r="B615" s="62" t="s">
        <v>990</v>
      </c>
      <c r="C615" s="65" t="s">
        <v>1023</v>
      </c>
      <c r="D615" s="66" t="s">
        <v>1025</v>
      </c>
      <c r="E615" s="56" t="s">
        <v>1035</v>
      </c>
      <c r="F615" s="96">
        <v>983270</v>
      </c>
      <c r="G615" s="82"/>
      <c r="H615" s="77"/>
      <c r="I615" s="57">
        <f>Tabla3[[#This Row],[VALOR UNITARIO OFERTADO SIN IMPUESTO]]*Tabla3[[#This Row],[DÍAS]]*Tabla3[[#This Row],[CANTIDAD]]</f>
        <v>0</v>
      </c>
      <c r="J615" s="57">
        <f>Tabla3[[#This Row],[VALOR TOTAL SIN IMPUESTO]]*0.19</f>
        <v>0</v>
      </c>
      <c r="K615" s="57"/>
      <c r="L615" s="57">
        <f>Tabla3[[#This Row],[VALOR TOTAL SIN IMPUESTO]]+Tabla3[[#This Row],[IVA]]+Tabla3[[#This Row],[IMPOCONSUMO]]</f>
        <v>0</v>
      </c>
      <c r="M615" s="88"/>
    </row>
    <row r="616" spans="1:13" ht="43.5" hidden="1" thickBot="1" x14ac:dyDescent="0.3">
      <c r="A616" s="61">
        <v>615</v>
      </c>
      <c r="B616" s="62" t="s">
        <v>990</v>
      </c>
      <c r="C616" s="65" t="s">
        <v>1026</v>
      </c>
      <c r="D616" s="66" t="s">
        <v>1027</v>
      </c>
      <c r="E616" s="56" t="s">
        <v>1035</v>
      </c>
      <c r="F616" s="96">
        <v>519895</v>
      </c>
      <c r="G616" s="82"/>
      <c r="H616" s="77"/>
      <c r="I616" s="57">
        <f>Tabla3[[#This Row],[VALOR UNITARIO OFERTADO SIN IMPUESTO]]*Tabla3[[#This Row],[DÍAS]]*Tabla3[[#This Row],[CANTIDAD]]</f>
        <v>0</v>
      </c>
      <c r="J616" s="57">
        <f>Tabla3[[#This Row],[VALOR TOTAL SIN IMPUESTO]]*0.19</f>
        <v>0</v>
      </c>
      <c r="K616" s="57"/>
      <c r="L616" s="57">
        <f>Tabla3[[#This Row],[VALOR TOTAL SIN IMPUESTO]]+Tabla3[[#This Row],[IVA]]+Tabla3[[#This Row],[IMPOCONSUMO]]</f>
        <v>0</v>
      </c>
      <c r="M616" s="88"/>
    </row>
    <row r="617" spans="1:13" ht="57.75" hidden="1" thickBot="1" x14ac:dyDescent="0.3">
      <c r="A617" s="61">
        <v>616</v>
      </c>
      <c r="B617" s="62" t="s">
        <v>990</v>
      </c>
      <c r="C617" s="65" t="s">
        <v>1028</v>
      </c>
      <c r="D617" s="66" t="s">
        <v>1029</v>
      </c>
      <c r="E617" s="56" t="s">
        <v>1035</v>
      </c>
      <c r="F617" s="96">
        <v>710803</v>
      </c>
      <c r="G617" s="82"/>
      <c r="H617" s="77"/>
      <c r="I617" s="57">
        <f>Tabla3[[#This Row],[VALOR UNITARIO OFERTADO SIN IMPUESTO]]*Tabla3[[#This Row],[DÍAS]]*Tabla3[[#This Row],[CANTIDAD]]</f>
        <v>0</v>
      </c>
      <c r="J617" s="57">
        <f>Tabla3[[#This Row],[VALOR TOTAL SIN IMPUESTO]]*0.19</f>
        <v>0</v>
      </c>
      <c r="K617" s="57"/>
      <c r="L617" s="57">
        <f>Tabla3[[#This Row],[VALOR TOTAL SIN IMPUESTO]]+Tabla3[[#This Row],[IVA]]+Tabla3[[#This Row],[IMPOCONSUMO]]</f>
        <v>0</v>
      </c>
      <c r="M617" s="88"/>
    </row>
    <row r="618" spans="1:13" ht="57.75" hidden="1" thickBot="1" x14ac:dyDescent="0.3">
      <c r="A618" s="61">
        <v>617</v>
      </c>
      <c r="B618" s="62" t="s">
        <v>990</v>
      </c>
      <c r="C618" s="65" t="s">
        <v>1030</v>
      </c>
      <c r="D618" s="66" t="s">
        <v>1031</v>
      </c>
      <c r="E618" s="56" t="s">
        <v>1035</v>
      </c>
      <c r="F618" s="96">
        <v>1199256</v>
      </c>
      <c r="G618" s="82"/>
      <c r="H618" s="77"/>
      <c r="I618" s="57">
        <f>Tabla3[[#This Row],[VALOR UNITARIO OFERTADO SIN IMPUESTO]]*Tabla3[[#This Row],[DÍAS]]*Tabla3[[#This Row],[CANTIDAD]]</f>
        <v>0</v>
      </c>
      <c r="J618" s="57">
        <f>Tabla3[[#This Row],[VALOR TOTAL SIN IMPUESTO]]*0.19</f>
        <v>0</v>
      </c>
      <c r="K618" s="57"/>
      <c r="L618" s="57">
        <f>Tabla3[[#This Row],[VALOR TOTAL SIN IMPUESTO]]+Tabla3[[#This Row],[IVA]]+Tabla3[[#This Row],[IMPOCONSUMO]]</f>
        <v>0</v>
      </c>
      <c r="M618" s="88"/>
    </row>
    <row r="619" spans="1:13" ht="57.75" hidden="1" thickBot="1" x14ac:dyDescent="0.3">
      <c r="A619" s="68">
        <v>618</v>
      </c>
      <c r="B619" s="69" t="s">
        <v>990</v>
      </c>
      <c r="C619" s="70" t="s">
        <v>1032</v>
      </c>
      <c r="D619" s="67" t="s">
        <v>1033</v>
      </c>
      <c r="E619" s="56" t="s">
        <v>1035</v>
      </c>
      <c r="F619" s="97">
        <v>1236712</v>
      </c>
      <c r="G619" s="82"/>
      <c r="H619" s="77"/>
      <c r="I619" s="57">
        <f>Tabla3[[#This Row],[VALOR UNITARIO OFERTADO SIN IMPUESTO]]*Tabla3[[#This Row],[DÍAS]]*Tabla3[[#This Row],[CANTIDAD]]</f>
        <v>0</v>
      </c>
      <c r="J619" s="57">
        <f>Tabla3[[#This Row],[VALOR TOTAL SIN IMPUESTO]]*0.19</f>
        <v>0</v>
      </c>
      <c r="K619" s="57"/>
      <c r="L619" s="57">
        <f>Tabla3[[#This Row],[VALOR TOTAL SIN IMPUESTO]]+Tabla3[[#This Row],[IVA]]+Tabla3[[#This Row],[IMPOCONSUMO]]</f>
        <v>0</v>
      </c>
      <c r="M619" s="88"/>
    </row>
    <row r="620" spans="1:13" s="6" customFormat="1" ht="19.5" thickBot="1" x14ac:dyDescent="0.35">
      <c r="A620" s="171"/>
      <c r="B620" s="172"/>
      <c r="C620" s="172"/>
      <c r="D620" s="172"/>
      <c r="E620" s="172"/>
      <c r="F620" s="173"/>
      <c r="G620" s="7"/>
      <c r="H620" s="52"/>
      <c r="I620" s="7">
        <f>SUM(Tabla3[VALOR TOTAL SIN IMPUESTO])</f>
        <v>3532677</v>
      </c>
      <c r="J620" s="7">
        <f>SUM(Tabla3[IVA])</f>
        <v>488358.71</v>
      </c>
      <c r="K620" s="7">
        <f>SUM(Tabla3[IMPOCONSUMO])</f>
        <v>0</v>
      </c>
      <c r="L620" s="7">
        <f>SUM(Tabla3[VALOR TOTAL CON IMPUESTO])</f>
        <v>4021035.71</v>
      </c>
    </row>
    <row r="621" spans="1:13" ht="15.75" thickBot="1" x14ac:dyDescent="0.3"/>
    <row r="622" spans="1:13" ht="19.5" customHeight="1" x14ac:dyDescent="0.3">
      <c r="G622" s="71"/>
      <c r="H622" s="71"/>
      <c r="I622" s="174" t="s">
        <v>1069</v>
      </c>
      <c r="J622" s="175"/>
      <c r="K622" s="175"/>
      <c r="L622" s="175"/>
      <c r="M622" s="89">
        <f>I620</f>
        <v>3532677</v>
      </c>
    </row>
    <row r="623" spans="1:13" ht="19.5" customHeight="1" thickBot="1" x14ac:dyDescent="0.35">
      <c r="G623" s="71"/>
      <c r="H623" s="71"/>
      <c r="I623" s="176" t="s">
        <v>1070</v>
      </c>
      <c r="J623" s="177"/>
      <c r="K623" s="177"/>
      <c r="L623" s="177"/>
      <c r="M623" s="90">
        <f>J620+K620</f>
        <v>488358.71</v>
      </c>
    </row>
    <row r="624" spans="1:13" ht="19.5" customHeight="1" thickBot="1" x14ac:dyDescent="0.3">
      <c r="I624" s="169" t="s">
        <v>1064</v>
      </c>
      <c r="J624" s="170"/>
      <c r="K624" s="170"/>
      <c r="L624" s="170"/>
      <c r="M624" s="74">
        <f>M622+M623</f>
        <v>4021035.71</v>
      </c>
    </row>
    <row r="625" ht="14.6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scale="31"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zoomScale="70" zoomScaleNormal="70" zoomScaleSheetLayoutView="50" zoomScalePageLayoutView="40" workbookViewId="0">
      <selection activeCell="C3" sqref="C3:D3"/>
    </sheetView>
  </sheetViews>
  <sheetFormatPr baseColWidth="10" defaultColWidth="12.28515625" defaultRowHeight="0" customHeight="1" zeroHeight="1" x14ac:dyDescent="0.25"/>
  <cols>
    <col min="1" max="1" width="4.7109375" style="8" customWidth="1"/>
    <col min="2" max="2" width="19.140625" style="8" bestFit="1" customWidth="1"/>
    <col min="3" max="3" width="19.140625" style="8" customWidth="1"/>
    <col min="4" max="4" width="17.28515625" style="8" customWidth="1"/>
    <col min="5" max="5" width="21.28515625" style="8" customWidth="1"/>
    <col min="6" max="6" width="13.7109375" style="8" customWidth="1"/>
    <col min="7" max="7" width="24.7109375" style="8" bestFit="1" customWidth="1"/>
    <col min="8" max="9" width="16.7109375" style="9" customWidth="1"/>
    <col min="10" max="10" width="15.28515625" style="8" customWidth="1"/>
    <col min="11" max="11" width="22.28515625" style="8" customWidth="1"/>
    <col min="12" max="12" width="85" style="8" customWidth="1"/>
    <col min="13" max="13" width="10.28515625" style="8" customWidth="1"/>
    <col min="14" max="14" width="19.140625" style="8" bestFit="1" customWidth="1"/>
    <col min="15" max="15" width="19.140625" style="8" customWidth="1"/>
    <col min="16" max="16" width="17.28515625" style="8" customWidth="1"/>
    <col min="17" max="17" width="21.28515625" style="8" customWidth="1"/>
    <col min="18" max="18" width="13.7109375" style="8" customWidth="1"/>
    <col min="19" max="19" width="24.7109375" style="8" bestFit="1" customWidth="1"/>
    <col min="20" max="21" width="16.7109375" style="9" customWidth="1"/>
    <col min="22" max="22" width="15.28515625" style="8" customWidth="1"/>
    <col min="23" max="23" width="22.28515625" style="8" customWidth="1"/>
    <col min="24" max="24" width="85" style="8" customWidth="1"/>
    <col min="25" max="25" width="10.28515625" style="8" customWidth="1"/>
    <col min="26" max="26" width="19.140625" style="8" bestFit="1" customWidth="1"/>
    <col min="27" max="27" width="19.140625" style="8" customWidth="1"/>
    <col min="28" max="28" width="17.28515625" style="8" customWidth="1"/>
    <col min="29" max="29" width="21.28515625" style="8" customWidth="1"/>
    <col min="30" max="30" width="13.7109375" style="8" customWidth="1"/>
    <col min="31" max="31" width="24.7109375" style="8" bestFit="1" customWidth="1"/>
    <col min="32" max="33" width="16.7109375" style="9" customWidth="1"/>
    <col min="34" max="34" width="15.28515625" style="8" customWidth="1"/>
    <col min="35" max="35" width="22.28515625" style="8" customWidth="1"/>
    <col min="36" max="36" width="85" style="8" customWidth="1"/>
    <col min="37" max="16384" width="12.28515625" style="8"/>
  </cols>
  <sheetData>
    <row r="1" spans="2:36" ht="15.75" thickBot="1" x14ac:dyDescent="0.3"/>
    <row r="2" spans="2:36" ht="69.75" customHeight="1" x14ac:dyDescent="0.25">
      <c r="B2" s="44" t="s">
        <v>69</v>
      </c>
      <c r="C2" s="178" t="s">
        <v>0</v>
      </c>
      <c r="D2" s="187"/>
      <c r="E2" s="45" t="s">
        <v>1</v>
      </c>
      <c r="F2" s="45" t="s">
        <v>2</v>
      </c>
      <c r="G2" s="45" t="s">
        <v>3</v>
      </c>
      <c r="H2" s="178" t="s">
        <v>49</v>
      </c>
      <c r="I2" s="179"/>
      <c r="J2" s="179"/>
      <c r="K2" s="187"/>
      <c r="L2" s="45" t="s">
        <v>93</v>
      </c>
      <c r="M2" s="178" t="s">
        <v>92</v>
      </c>
      <c r="N2" s="179"/>
      <c r="O2" s="179"/>
      <c r="P2" s="179"/>
      <c r="Q2" s="179"/>
      <c r="R2" s="187"/>
      <c r="S2" s="178" t="s">
        <v>91</v>
      </c>
      <c r="T2" s="179"/>
      <c r="U2" s="179"/>
      <c r="V2" s="179"/>
      <c r="W2" s="180"/>
    </row>
    <row r="3" spans="2:36" ht="80.099999999999994" customHeight="1" x14ac:dyDescent="0.25">
      <c r="B3" s="46">
        <v>1</v>
      </c>
      <c r="C3" s="218"/>
      <c r="D3" s="219"/>
      <c r="E3" s="17"/>
      <c r="F3" s="18"/>
      <c r="G3" s="13"/>
      <c r="H3" s="188"/>
      <c r="I3" s="189"/>
      <c r="J3" s="189"/>
      <c r="K3" s="190"/>
      <c r="L3" s="11"/>
      <c r="M3" s="181"/>
      <c r="N3" s="182"/>
      <c r="O3" s="182"/>
      <c r="P3" s="182"/>
      <c r="Q3" s="182"/>
      <c r="R3" s="194"/>
      <c r="S3" s="181"/>
      <c r="T3" s="182"/>
      <c r="U3" s="182"/>
      <c r="V3" s="182"/>
      <c r="W3" s="183"/>
    </row>
    <row r="4" spans="2:36" ht="80.099999999999994" customHeight="1" x14ac:dyDescent="0.25">
      <c r="B4" s="46">
        <v>2</v>
      </c>
      <c r="C4" s="218"/>
      <c r="D4" s="219"/>
      <c r="E4" s="17"/>
      <c r="F4" s="18"/>
      <c r="G4" s="13"/>
      <c r="H4" s="188"/>
      <c r="I4" s="189"/>
      <c r="J4" s="189"/>
      <c r="K4" s="190"/>
      <c r="L4" s="11"/>
      <c r="M4" s="181"/>
      <c r="N4" s="182"/>
      <c r="O4" s="182"/>
      <c r="P4" s="182"/>
      <c r="Q4" s="182"/>
      <c r="R4" s="194"/>
      <c r="S4" s="181"/>
      <c r="T4" s="182"/>
      <c r="U4" s="182"/>
      <c r="V4" s="182"/>
      <c r="W4" s="183"/>
    </row>
    <row r="5" spans="2:36" ht="80.099999999999994" customHeight="1" thickBot="1" x14ac:dyDescent="0.3">
      <c r="B5" s="47">
        <v>3</v>
      </c>
      <c r="C5" s="220"/>
      <c r="D5" s="221"/>
      <c r="E5" s="48"/>
      <c r="F5" s="49"/>
      <c r="G5" s="50"/>
      <c r="H5" s="191"/>
      <c r="I5" s="192"/>
      <c r="J5" s="192"/>
      <c r="K5" s="193"/>
      <c r="L5" s="51"/>
      <c r="M5" s="184"/>
      <c r="N5" s="185"/>
      <c r="O5" s="185"/>
      <c r="P5" s="185"/>
      <c r="Q5" s="185"/>
      <c r="R5" s="195"/>
      <c r="S5" s="184"/>
      <c r="T5" s="185"/>
      <c r="U5" s="185"/>
      <c r="V5" s="185"/>
      <c r="W5" s="186"/>
    </row>
    <row r="6" spans="2:36" ht="15" customHeight="1" x14ac:dyDescent="0.25">
      <c r="B6" s="19"/>
      <c r="C6" s="19"/>
      <c r="D6" s="19"/>
      <c r="F6" s="20"/>
      <c r="G6" s="14"/>
      <c r="H6" s="15"/>
      <c r="I6" s="15"/>
      <c r="J6" s="15"/>
      <c r="K6" s="15"/>
      <c r="L6" s="14"/>
      <c r="M6" s="14"/>
      <c r="N6" s="14"/>
      <c r="O6" s="14"/>
      <c r="P6" s="14"/>
      <c r="Q6" s="14"/>
      <c r="R6" s="14"/>
      <c r="AA6" s="14"/>
    </row>
    <row r="7" spans="2:36" ht="15" customHeight="1" x14ac:dyDescent="0.25"/>
    <row r="8" spans="2:36" ht="15" customHeight="1" x14ac:dyDescent="0.25"/>
    <row r="9" spans="2:36" ht="21" customHeight="1" x14ac:dyDescent="0.25">
      <c r="B9" s="197" t="s">
        <v>123</v>
      </c>
      <c r="C9" s="197"/>
      <c r="D9" s="197"/>
      <c r="E9" s="197"/>
      <c r="F9" s="197"/>
      <c r="G9" s="197"/>
      <c r="H9" s="197"/>
      <c r="I9" s="197"/>
      <c r="J9" s="197"/>
      <c r="K9" s="197"/>
      <c r="L9" s="197"/>
      <c r="N9" s="202" t="s">
        <v>124</v>
      </c>
      <c r="O9" s="203"/>
      <c r="P9" s="203"/>
      <c r="Q9" s="203"/>
      <c r="R9" s="203"/>
      <c r="S9" s="203"/>
      <c r="T9" s="203"/>
      <c r="U9" s="203"/>
      <c r="V9" s="203"/>
      <c r="W9" s="203"/>
      <c r="X9" s="204"/>
      <c r="Z9" s="202" t="s">
        <v>125</v>
      </c>
      <c r="AA9" s="203"/>
      <c r="AB9" s="203"/>
      <c r="AC9" s="203"/>
      <c r="AD9" s="203"/>
      <c r="AE9" s="203"/>
      <c r="AF9" s="203"/>
      <c r="AG9" s="203"/>
      <c r="AH9" s="203"/>
      <c r="AI9" s="203"/>
      <c r="AJ9" s="204"/>
    </row>
    <row r="10" spans="2:36" ht="21" customHeight="1" x14ac:dyDescent="0.25">
      <c r="B10" s="197" t="s">
        <v>79</v>
      </c>
      <c r="C10" s="197"/>
      <c r="D10" s="197"/>
      <c r="E10" s="200" t="str">
        <f>'1. Justificación'!D1</f>
        <v>#RQ: 320</v>
      </c>
      <c r="F10" s="200"/>
      <c r="G10" s="21" t="s">
        <v>54</v>
      </c>
      <c r="H10" s="201"/>
      <c r="I10" s="201"/>
      <c r="J10" s="201"/>
      <c r="K10" s="201"/>
      <c r="L10" s="201"/>
      <c r="N10" s="202" t="s">
        <v>79</v>
      </c>
      <c r="O10" s="203"/>
      <c r="P10" s="204"/>
      <c r="Q10" s="205" t="str">
        <f>E10</f>
        <v>#RQ: 320</v>
      </c>
      <c r="R10" s="206"/>
      <c r="S10" s="21" t="s">
        <v>54</v>
      </c>
      <c r="T10" s="207">
        <f>H10</f>
        <v>0</v>
      </c>
      <c r="U10" s="208"/>
      <c r="V10" s="208"/>
      <c r="W10" s="208"/>
      <c r="X10" s="209"/>
      <c r="Z10" s="202" t="s">
        <v>79</v>
      </c>
      <c r="AA10" s="203"/>
      <c r="AB10" s="204"/>
      <c r="AC10" s="205" t="str">
        <f>E10</f>
        <v>#RQ: 320</v>
      </c>
      <c r="AD10" s="206"/>
      <c r="AE10" s="21" t="s">
        <v>54</v>
      </c>
      <c r="AF10" s="207">
        <f>H10</f>
        <v>0</v>
      </c>
      <c r="AG10" s="208"/>
      <c r="AH10" s="208"/>
      <c r="AI10" s="208"/>
      <c r="AJ10" s="209"/>
    </row>
    <row r="11" spans="2:36" ht="21" hidden="1" x14ac:dyDescent="0.25">
      <c r="B11" s="197" t="s">
        <v>51</v>
      </c>
      <c r="C11" s="197"/>
      <c r="D11" s="197"/>
      <c r="E11" s="199">
        <v>1E-4</v>
      </c>
      <c r="F11" s="199"/>
      <c r="G11" s="22" t="s">
        <v>71</v>
      </c>
      <c r="H11" s="198">
        <v>5.0000000000000001E-3</v>
      </c>
      <c r="I11" s="198"/>
      <c r="J11" s="199"/>
      <c r="K11" s="199"/>
      <c r="L11" s="199"/>
      <c r="N11" s="202" t="s">
        <v>51</v>
      </c>
      <c r="O11" s="203"/>
      <c r="P11" s="204"/>
      <c r="Q11" s="210">
        <v>1E-4</v>
      </c>
      <c r="R11" s="211"/>
      <c r="S11" s="22" t="s">
        <v>71</v>
      </c>
      <c r="T11" s="212">
        <v>5.0000000000000001E-3</v>
      </c>
      <c r="U11" s="213"/>
      <c r="V11" s="213"/>
      <c r="W11" s="213"/>
      <c r="X11" s="214"/>
      <c r="Z11" s="202" t="s">
        <v>51</v>
      </c>
      <c r="AA11" s="203"/>
      <c r="AB11" s="204"/>
      <c r="AC11" s="210">
        <v>1E-4</v>
      </c>
      <c r="AD11" s="211"/>
      <c r="AE11" s="22" t="s">
        <v>71</v>
      </c>
      <c r="AF11" s="212">
        <v>5.0000000000000001E-3</v>
      </c>
      <c r="AG11" s="213"/>
      <c r="AH11" s="213"/>
      <c r="AI11" s="213"/>
      <c r="AJ11" s="214"/>
    </row>
    <row r="12" spans="2:36" ht="45" x14ac:dyDescent="0.25">
      <c r="B12" s="23" t="s">
        <v>69</v>
      </c>
      <c r="C12" s="23" t="s">
        <v>38</v>
      </c>
      <c r="D12" s="23" t="s">
        <v>0</v>
      </c>
      <c r="E12" s="23" t="s">
        <v>1</v>
      </c>
      <c r="F12" s="23" t="s">
        <v>2</v>
      </c>
      <c r="G12" s="23" t="s">
        <v>3</v>
      </c>
      <c r="H12" s="24" t="s">
        <v>70</v>
      </c>
      <c r="I12" s="24" t="s">
        <v>96</v>
      </c>
      <c r="J12" s="25" t="s">
        <v>50</v>
      </c>
      <c r="K12" s="23" t="s">
        <v>52</v>
      </c>
      <c r="L12" s="26" t="s">
        <v>49</v>
      </c>
      <c r="N12" s="23" t="s">
        <v>69</v>
      </c>
      <c r="O12" s="23" t="s">
        <v>38</v>
      </c>
      <c r="P12" s="23" t="s">
        <v>0</v>
      </c>
      <c r="Q12" s="23" t="s">
        <v>1</v>
      </c>
      <c r="R12" s="23" t="s">
        <v>2</v>
      </c>
      <c r="S12" s="23" t="s">
        <v>3</v>
      </c>
      <c r="T12" s="24" t="s">
        <v>70</v>
      </c>
      <c r="U12" s="24" t="s">
        <v>96</v>
      </c>
      <c r="V12" s="25" t="s">
        <v>50</v>
      </c>
      <c r="W12" s="23" t="s">
        <v>52</v>
      </c>
      <c r="X12" s="26" t="s">
        <v>49</v>
      </c>
      <c r="Z12" s="23" t="s">
        <v>69</v>
      </c>
      <c r="AA12" s="23" t="s">
        <v>38</v>
      </c>
      <c r="AB12" s="23" t="s">
        <v>0</v>
      </c>
      <c r="AC12" s="23" t="s">
        <v>1</v>
      </c>
      <c r="AD12" s="23" t="s">
        <v>2</v>
      </c>
      <c r="AE12" s="23" t="s">
        <v>3</v>
      </c>
      <c r="AF12" s="24" t="s">
        <v>70</v>
      </c>
      <c r="AG12" s="24" t="s">
        <v>96</v>
      </c>
      <c r="AH12" s="25" t="s">
        <v>50</v>
      </c>
      <c r="AI12" s="23" t="s">
        <v>52</v>
      </c>
      <c r="AJ12" s="26" t="s">
        <v>49</v>
      </c>
    </row>
    <row r="13" spans="2:36" ht="80.099999999999994" customHeight="1" x14ac:dyDescent="0.25">
      <c r="B13" s="16">
        <f t="shared" ref="B13:B14" si="0">B3</f>
        <v>1</v>
      </c>
      <c r="C13" s="16"/>
      <c r="D13" s="27">
        <f>C3</f>
        <v>0</v>
      </c>
      <c r="E13" s="27">
        <f>E3</f>
        <v>0</v>
      </c>
      <c r="F13" s="27">
        <f>F3</f>
        <v>0</v>
      </c>
      <c r="G13" s="27">
        <f>G3</f>
        <v>0</v>
      </c>
      <c r="H13" s="38">
        <v>0</v>
      </c>
      <c r="I13" s="28"/>
      <c r="J13" s="28"/>
      <c r="K13" s="38">
        <f>H13*I13*J13</f>
        <v>0</v>
      </c>
      <c r="L13" s="29">
        <f>H3</f>
        <v>0</v>
      </c>
      <c r="N13" s="16">
        <f>B3</f>
        <v>1</v>
      </c>
      <c r="O13" s="16"/>
      <c r="P13" s="27">
        <f>C3</f>
        <v>0</v>
      </c>
      <c r="Q13" s="27">
        <f t="shared" ref="Q13:S15" si="1">E3</f>
        <v>0</v>
      </c>
      <c r="R13" s="27">
        <f t="shared" si="1"/>
        <v>0</v>
      </c>
      <c r="S13" s="27">
        <f t="shared" si="1"/>
        <v>0</v>
      </c>
      <c r="T13" s="38">
        <v>0</v>
      </c>
      <c r="U13" s="28">
        <f t="shared" ref="U13:V15" si="2">I13</f>
        <v>0</v>
      </c>
      <c r="V13" s="28">
        <f t="shared" si="2"/>
        <v>0</v>
      </c>
      <c r="W13" s="38">
        <f>T13*U13*V13</f>
        <v>0</v>
      </c>
      <c r="X13" s="29">
        <f>H3</f>
        <v>0</v>
      </c>
      <c r="Z13" s="16">
        <f>B3</f>
        <v>1</v>
      </c>
      <c r="AA13" s="16"/>
      <c r="AB13" s="27">
        <f>D3</f>
        <v>0</v>
      </c>
      <c r="AC13" s="27">
        <f>E3</f>
        <v>0</v>
      </c>
      <c r="AD13" s="27">
        <f>F3</f>
        <v>0</v>
      </c>
      <c r="AE13" s="27">
        <f>G3</f>
        <v>0</v>
      </c>
      <c r="AF13" s="38">
        <v>0</v>
      </c>
      <c r="AG13" s="28">
        <f t="shared" ref="AG13:AH15" si="3">U13</f>
        <v>0</v>
      </c>
      <c r="AH13" s="28">
        <f t="shared" si="3"/>
        <v>0</v>
      </c>
      <c r="AI13" s="38">
        <f>AF13*AG13*AH13</f>
        <v>0</v>
      </c>
      <c r="AJ13" s="29">
        <f>H3</f>
        <v>0</v>
      </c>
    </row>
    <row r="14" spans="2:36" ht="80.099999999999994" customHeight="1" x14ac:dyDescent="0.25">
      <c r="B14" s="16">
        <f t="shared" si="0"/>
        <v>2</v>
      </c>
      <c r="C14" s="16"/>
      <c r="D14" s="27">
        <f>C4</f>
        <v>0</v>
      </c>
      <c r="E14" s="27">
        <f t="shared" ref="E14:G15" si="4">E4</f>
        <v>0</v>
      </c>
      <c r="F14" s="27">
        <f t="shared" si="4"/>
        <v>0</v>
      </c>
      <c r="G14" s="27">
        <f t="shared" si="4"/>
        <v>0</v>
      </c>
      <c r="H14" s="38">
        <v>0</v>
      </c>
      <c r="I14" s="28"/>
      <c r="J14" s="28"/>
      <c r="K14" s="38">
        <f>H14*I14*J14</f>
        <v>0</v>
      </c>
      <c r="L14" s="29">
        <f>H4</f>
        <v>0</v>
      </c>
      <c r="N14" s="16">
        <f>B4</f>
        <v>2</v>
      </c>
      <c r="O14" s="16"/>
      <c r="P14" s="27">
        <f t="shared" ref="P14:P15" si="5">C4</f>
        <v>0</v>
      </c>
      <c r="Q14" s="27">
        <f t="shared" si="1"/>
        <v>0</v>
      </c>
      <c r="R14" s="27">
        <f t="shared" si="1"/>
        <v>0</v>
      </c>
      <c r="S14" s="27">
        <f t="shared" si="1"/>
        <v>0</v>
      </c>
      <c r="T14" s="38">
        <v>0</v>
      </c>
      <c r="U14" s="28">
        <f t="shared" si="2"/>
        <v>0</v>
      </c>
      <c r="V14" s="28">
        <f t="shared" si="2"/>
        <v>0</v>
      </c>
      <c r="W14" s="38">
        <f>T14*U14*V14</f>
        <v>0</v>
      </c>
      <c r="X14" s="29">
        <f>H4</f>
        <v>0</v>
      </c>
      <c r="Z14" s="16">
        <f>B4</f>
        <v>2</v>
      </c>
      <c r="AA14" s="16"/>
      <c r="AB14" s="27">
        <f>C4</f>
        <v>0</v>
      </c>
      <c r="AC14" s="27">
        <f t="shared" ref="AC14:AE15" si="6">E4</f>
        <v>0</v>
      </c>
      <c r="AD14" s="27">
        <f t="shared" si="6"/>
        <v>0</v>
      </c>
      <c r="AE14" s="27">
        <f t="shared" si="6"/>
        <v>0</v>
      </c>
      <c r="AF14" s="38">
        <v>0</v>
      </c>
      <c r="AG14" s="28">
        <f t="shared" si="3"/>
        <v>0</v>
      </c>
      <c r="AH14" s="28">
        <f t="shared" si="3"/>
        <v>0</v>
      </c>
      <c r="AI14" s="38">
        <f>AF14*AG14*AH14</f>
        <v>0</v>
      </c>
      <c r="AJ14" s="29">
        <f>H4</f>
        <v>0</v>
      </c>
    </row>
    <row r="15" spans="2:36" ht="80.099999999999994" customHeight="1" x14ac:dyDescent="0.25">
      <c r="B15" s="30">
        <v>3</v>
      </c>
      <c r="C15" s="30"/>
      <c r="D15" s="31">
        <f>C5</f>
        <v>0</v>
      </c>
      <c r="E15" s="27">
        <f t="shared" si="4"/>
        <v>0</v>
      </c>
      <c r="F15" s="27">
        <f t="shared" si="4"/>
        <v>0</v>
      </c>
      <c r="G15" s="27">
        <f t="shared" si="4"/>
        <v>0</v>
      </c>
      <c r="H15" s="38">
        <v>0</v>
      </c>
      <c r="I15" s="32"/>
      <c r="J15" s="33"/>
      <c r="K15" s="38">
        <f>H15*I15*J15</f>
        <v>0</v>
      </c>
      <c r="L15" s="12"/>
      <c r="N15" s="30">
        <v>3</v>
      </c>
      <c r="O15" s="30"/>
      <c r="P15" s="27">
        <f t="shared" si="5"/>
        <v>0</v>
      </c>
      <c r="Q15" s="27">
        <f t="shared" si="1"/>
        <v>0</v>
      </c>
      <c r="R15" s="27">
        <f t="shared" si="1"/>
        <v>0</v>
      </c>
      <c r="S15" s="27">
        <f t="shared" si="1"/>
        <v>0</v>
      </c>
      <c r="T15" s="38">
        <v>0</v>
      </c>
      <c r="U15" s="28">
        <f t="shared" si="2"/>
        <v>0</v>
      </c>
      <c r="V15" s="28">
        <f t="shared" si="2"/>
        <v>0</v>
      </c>
      <c r="W15" s="38">
        <f>T15*U15*V15</f>
        <v>0</v>
      </c>
      <c r="X15" s="12"/>
      <c r="Z15" s="30">
        <v>3</v>
      </c>
      <c r="AA15" s="30"/>
      <c r="AB15" s="31">
        <f>C5</f>
        <v>0</v>
      </c>
      <c r="AC15" s="27">
        <f t="shared" si="6"/>
        <v>0</v>
      </c>
      <c r="AD15" s="27">
        <f t="shared" si="6"/>
        <v>0</v>
      </c>
      <c r="AE15" s="27">
        <f t="shared" si="6"/>
        <v>0</v>
      </c>
      <c r="AF15" s="38">
        <v>1</v>
      </c>
      <c r="AG15" s="28">
        <f t="shared" si="3"/>
        <v>0</v>
      </c>
      <c r="AH15" s="28">
        <f t="shared" si="3"/>
        <v>0</v>
      </c>
      <c r="AI15" s="38">
        <f>AF15*AG15*AH15</f>
        <v>0</v>
      </c>
      <c r="AJ15" s="12"/>
    </row>
    <row r="16" spans="2:36" ht="18.75" customHeight="1" x14ac:dyDescent="0.25">
      <c r="B16" s="196" t="s">
        <v>94</v>
      </c>
      <c r="C16" s="196"/>
      <c r="D16" s="196"/>
      <c r="E16" s="196"/>
      <c r="F16" s="196"/>
      <c r="G16" s="196"/>
      <c r="H16" s="196"/>
      <c r="I16" s="196"/>
      <c r="J16" s="196"/>
      <c r="K16" s="196"/>
      <c r="L16" s="36">
        <f>SUM(K13:K15)</f>
        <v>0</v>
      </c>
      <c r="N16" s="215" t="s">
        <v>94</v>
      </c>
      <c r="O16" s="216"/>
      <c r="P16" s="216"/>
      <c r="Q16" s="216"/>
      <c r="R16" s="216"/>
      <c r="S16" s="216"/>
      <c r="T16" s="216"/>
      <c r="U16" s="216"/>
      <c r="V16" s="216"/>
      <c r="W16" s="217"/>
      <c r="X16" s="36">
        <f>SUM(W13:W15)</f>
        <v>0</v>
      </c>
      <c r="Z16" s="215" t="s">
        <v>94</v>
      </c>
      <c r="AA16" s="216"/>
      <c r="AB16" s="216"/>
      <c r="AC16" s="216"/>
      <c r="AD16" s="216"/>
      <c r="AE16" s="216"/>
      <c r="AF16" s="216"/>
      <c r="AG16" s="216"/>
      <c r="AH16" s="216"/>
      <c r="AI16" s="217"/>
      <c r="AJ16" s="36">
        <f>SUM(AI13:AI15)</f>
        <v>0</v>
      </c>
    </row>
    <row r="17" spans="2:36" ht="18.75" x14ac:dyDescent="0.25">
      <c r="B17" s="196" t="s">
        <v>51</v>
      </c>
      <c r="C17" s="196"/>
      <c r="D17" s="196"/>
      <c r="E17" s="196"/>
      <c r="F17" s="196"/>
      <c r="G17" s="196"/>
      <c r="H17" s="196"/>
      <c r="I17" s="196"/>
      <c r="J17" s="196"/>
      <c r="K17" s="196"/>
      <c r="L17" s="36">
        <f>L16*2.07%</f>
        <v>0</v>
      </c>
      <c r="N17" s="215" t="s">
        <v>51</v>
      </c>
      <c r="O17" s="216"/>
      <c r="P17" s="216"/>
      <c r="Q17" s="216"/>
      <c r="R17" s="216"/>
      <c r="S17" s="216"/>
      <c r="T17" s="216"/>
      <c r="U17" s="216"/>
      <c r="V17" s="216"/>
      <c r="W17" s="217"/>
      <c r="X17" s="36">
        <f>X16*2.07%</f>
        <v>0</v>
      </c>
      <c r="Z17" s="215" t="s">
        <v>51</v>
      </c>
      <c r="AA17" s="216"/>
      <c r="AB17" s="216"/>
      <c r="AC17" s="216"/>
      <c r="AD17" s="216"/>
      <c r="AE17" s="216"/>
      <c r="AF17" s="216"/>
      <c r="AG17" s="216"/>
      <c r="AH17" s="216"/>
      <c r="AI17" s="217"/>
      <c r="AJ17" s="36">
        <f>AJ16*2.07%</f>
        <v>0</v>
      </c>
    </row>
    <row r="18" spans="2:36" ht="18.75" x14ac:dyDescent="0.25">
      <c r="B18" s="196" t="s">
        <v>47</v>
      </c>
      <c r="C18" s="196"/>
      <c r="D18" s="196"/>
      <c r="E18" s="196"/>
      <c r="F18" s="196"/>
      <c r="G18" s="196"/>
      <c r="H18" s="196"/>
      <c r="I18" s="196"/>
      <c r="J18" s="196"/>
      <c r="K18" s="196"/>
      <c r="L18" s="37">
        <f>L16*19%</f>
        <v>0</v>
      </c>
      <c r="N18" s="215" t="s">
        <v>47</v>
      </c>
      <c r="O18" s="216"/>
      <c r="P18" s="216"/>
      <c r="Q18" s="216"/>
      <c r="R18" s="216"/>
      <c r="S18" s="216"/>
      <c r="T18" s="216"/>
      <c r="U18" s="216"/>
      <c r="V18" s="216"/>
      <c r="W18" s="217"/>
      <c r="X18" s="37">
        <f>X16*19%</f>
        <v>0</v>
      </c>
      <c r="Z18" s="215" t="s">
        <v>47</v>
      </c>
      <c r="AA18" s="216"/>
      <c r="AB18" s="216"/>
      <c r="AC18" s="216"/>
      <c r="AD18" s="216"/>
      <c r="AE18" s="216"/>
      <c r="AF18" s="216"/>
      <c r="AG18" s="216"/>
      <c r="AH18" s="216"/>
      <c r="AI18" s="217"/>
      <c r="AJ18" s="37">
        <f>AJ16*19%</f>
        <v>0</v>
      </c>
    </row>
    <row r="19" spans="2:36" ht="18.75" customHeight="1" x14ac:dyDescent="0.25">
      <c r="B19" s="196" t="s">
        <v>48</v>
      </c>
      <c r="C19" s="196"/>
      <c r="D19" s="196"/>
      <c r="E19" s="196"/>
      <c r="F19" s="196"/>
      <c r="G19" s="196"/>
      <c r="H19" s="196"/>
      <c r="I19" s="196"/>
      <c r="J19" s="196"/>
      <c r="K19" s="196"/>
      <c r="L19" s="35">
        <f>SUM(L16:L18)</f>
        <v>0</v>
      </c>
      <c r="N19" s="215" t="s">
        <v>48</v>
      </c>
      <c r="O19" s="216"/>
      <c r="P19" s="216"/>
      <c r="Q19" s="216"/>
      <c r="R19" s="216"/>
      <c r="S19" s="216"/>
      <c r="T19" s="216"/>
      <c r="U19" s="216"/>
      <c r="V19" s="216"/>
      <c r="W19" s="217"/>
      <c r="X19" s="35">
        <f>SUM(X16:X18)</f>
        <v>0</v>
      </c>
      <c r="Z19" s="215" t="s">
        <v>48</v>
      </c>
      <c r="AA19" s="216"/>
      <c r="AB19" s="216"/>
      <c r="AC19" s="216"/>
      <c r="AD19" s="216"/>
      <c r="AE19" s="216"/>
      <c r="AF19" s="216"/>
      <c r="AG19" s="216"/>
      <c r="AH19" s="216"/>
      <c r="AI19" s="217"/>
      <c r="AJ19" s="35">
        <f>SUM(AJ16:AJ18)</f>
        <v>0</v>
      </c>
    </row>
    <row r="20" spans="2:36" ht="14.25" customHeight="1" x14ac:dyDescent="0.25">
      <c r="F20" s="10"/>
      <c r="R20" s="10"/>
      <c r="AD20" s="10"/>
    </row>
    <row r="21" spans="2:36" ht="15" x14ac:dyDescent="0.25"/>
    <row r="22" spans="2:36" ht="15" x14ac:dyDescent="0.25"/>
    <row r="23" spans="2:36" ht="21" customHeight="1" x14ac:dyDescent="0.25">
      <c r="B23" s="197" t="s">
        <v>126</v>
      </c>
      <c r="C23" s="197"/>
      <c r="D23" s="197"/>
      <c r="E23" s="197"/>
      <c r="F23" s="197"/>
      <c r="G23" s="197"/>
      <c r="H23" s="197"/>
      <c r="I23" s="197"/>
      <c r="J23" s="197"/>
      <c r="K23" s="197"/>
      <c r="L23" s="197"/>
      <c r="N23" s="197" t="s">
        <v>127</v>
      </c>
      <c r="O23" s="197"/>
      <c r="P23" s="197"/>
      <c r="Q23" s="197"/>
      <c r="R23" s="197"/>
      <c r="S23" s="197"/>
      <c r="T23" s="197"/>
      <c r="U23" s="197"/>
      <c r="V23" s="197"/>
      <c r="W23" s="197"/>
      <c r="X23" s="197"/>
      <c r="Z23" s="197" t="s">
        <v>128</v>
      </c>
      <c r="AA23" s="197"/>
      <c r="AB23" s="197"/>
      <c r="AC23" s="197"/>
      <c r="AD23" s="197"/>
      <c r="AE23" s="197"/>
      <c r="AF23" s="197"/>
      <c r="AG23" s="197"/>
      <c r="AH23" s="197"/>
      <c r="AI23" s="197"/>
      <c r="AJ23" s="197"/>
    </row>
    <row r="24" spans="2:36" ht="21" x14ac:dyDescent="0.25">
      <c r="B24" s="197" t="s">
        <v>79</v>
      </c>
      <c r="C24" s="197"/>
      <c r="D24" s="197"/>
      <c r="E24" s="200" t="str">
        <f>E10</f>
        <v>#RQ: 320</v>
      </c>
      <c r="F24" s="200"/>
      <c r="G24" s="21" t="s">
        <v>54</v>
      </c>
      <c r="H24" s="201">
        <f>H10</f>
        <v>0</v>
      </c>
      <c r="I24" s="201"/>
      <c r="J24" s="201"/>
      <c r="K24" s="201"/>
      <c r="L24" s="201"/>
      <c r="N24" s="197" t="s">
        <v>79</v>
      </c>
      <c r="O24" s="197"/>
      <c r="P24" s="197"/>
      <c r="Q24" s="200" t="str">
        <f>E10</f>
        <v>#RQ: 320</v>
      </c>
      <c r="R24" s="200"/>
      <c r="S24" s="21" t="s">
        <v>54</v>
      </c>
      <c r="T24" s="201">
        <f>H10</f>
        <v>0</v>
      </c>
      <c r="U24" s="201"/>
      <c r="V24" s="201"/>
      <c r="W24" s="201"/>
      <c r="X24" s="201"/>
      <c r="Z24" s="197" t="s">
        <v>79</v>
      </c>
      <c r="AA24" s="197"/>
      <c r="AB24" s="197"/>
      <c r="AC24" s="200" t="str">
        <f>E10</f>
        <v>#RQ: 320</v>
      </c>
      <c r="AD24" s="200"/>
      <c r="AE24" s="21" t="s">
        <v>54</v>
      </c>
      <c r="AF24" s="201">
        <f>H10</f>
        <v>0</v>
      </c>
      <c r="AG24" s="201"/>
      <c r="AH24" s="201"/>
      <c r="AI24" s="201"/>
      <c r="AJ24" s="201"/>
    </row>
    <row r="25" spans="2:36" ht="21" x14ac:dyDescent="0.25">
      <c r="B25" s="197" t="s">
        <v>51</v>
      </c>
      <c r="C25" s="197"/>
      <c r="D25" s="197"/>
      <c r="E25" s="199">
        <v>2.07E-2</v>
      </c>
      <c r="F25" s="199"/>
      <c r="G25" s="22" t="s">
        <v>71</v>
      </c>
      <c r="H25" s="198">
        <v>1.9599999999999999E-2</v>
      </c>
      <c r="I25" s="198"/>
      <c r="J25" s="199"/>
      <c r="K25" s="199"/>
      <c r="L25" s="199"/>
      <c r="N25" s="197" t="s">
        <v>51</v>
      </c>
      <c r="O25" s="197"/>
      <c r="P25" s="197"/>
      <c r="Q25" s="199">
        <v>2.07E-2</v>
      </c>
      <c r="R25" s="199"/>
      <c r="S25" s="22" t="s">
        <v>71</v>
      </c>
      <c r="T25" s="198">
        <v>1.9599999999999999E-2</v>
      </c>
      <c r="U25" s="198"/>
      <c r="V25" s="199"/>
      <c r="W25" s="199"/>
      <c r="X25" s="199"/>
      <c r="Z25" s="197" t="s">
        <v>51</v>
      </c>
      <c r="AA25" s="197"/>
      <c r="AB25" s="197"/>
      <c r="AC25" s="199">
        <v>2.07E-2</v>
      </c>
      <c r="AD25" s="199"/>
      <c r="AE25" s="22" t="s">
        <v>71</v>
      </c>
      <c r="AF25" s="198">
        <v>1.9599999999999999E-2</v>
      </c>
      <c r="AG25" s="198"/>
      <c r="AH25" s="199"/>
      <c r="AI25" s="199"/>
      <c r="AJ25" s="199"/>
    </row>
    <row r="26" spans="2:36" ht="45" x14ac:dyDescent="0.25">
      <c r="B26" s="23" t="s">
        <v>69</v>
      </c>
      <c r="C26" s="23" t="s">
        <v>38</v>
      </c>
      <c r="D26" s="23" t="s">
        <v>0</v>
      </c>
      <c r="E26" s="23" t="s">
        <v>1</v>
      </c>
      <c r="F26" s="23" t="s">
        <v>2</v>
      </c>
      <c r="G26" s="23" t="s">
        <v>3</v>
      </c>
      <c r="H26" s="24" t="s">
        <v>70</v>
      </c>
      <c r="I26" s="24" t="s">
        <v>96</v>
      </c>
      <c r="J26" s="25" t="s">
        <v>50</v>
      </c>
      <c r="K26" s="23" t="s">
        <v>52</v>
      </c>
      <c r="L26" s="26" t="s">
        <v>49</v>
      </c>
      <c r="N26" s="23" t="s">
        <v>69</v>
      </c>
      <c r="O26" s="23" t="s">
        <v>38</v>
      </c>
      <c r="P26" s="23" t="s">
        <v>0</v>
      </c>
      <c r="Q26" s="23" t="s">
        <v>1</v>
      </c>
      <c r="R26" s="23" t="s">
        <v>2</v>
      </c>
      <c r="S26" s="23" t="s">
        <v>3</v>
      </c>
      <c r="T26" s="24" t="s">
        <v>70</v>
      </c>
      <c r="U26" s="24" t="s">
        <v>96</v>
      </c>
      <c r="V26" s="25" t="s">
        <v>50</v>
      </c>
      <c r="W26" s="23" t="s">
        <v>52</v>
      </c>
      <c r="X26" s="26" t="s">
        <v>49</v>
      </c>
      <c r="Z26" s="23" t="s">
        <v>69</v>
      </c>
      <c r="AA26" s="23" t="s">
        <v>38</v>
      </c>
      <c r="AB26" s="23" t="s">
        <v>0</v>
      </c>
      <c r="AC26" s="23" t="s">
        <v>1</v>
      </c>
      <c r="AD26" s="23" t="s">
        <v>2</v>
      </c>
      <c r="AE26" s="23" t="s">
        <v>3</v>
      </c>
      <c r="AF26" s="24" t="s">
        <v>70</v>
      </c>
      <c r="AG26" s="24" t="s">
        <v>96</v>
      </c>
      <c r="AH26" s="25" t="s">
        <v>50</v>
      </c>
      <c r="AI26" s="23" t="s">
        <v>52</v>
      </c>
      <c r="AJ26" s="26" t="s">
        <v>49</v>
      </c>
    </row>
    <row r="27" spans="2:36" ht="80.099999999999994" customHeight="1" x14ac:dyDescent="0.25">
      <c r="B27" s="16">
        <f t="shared" ref="B27:B28" si="7">B3</f>
        <v>1</v>
      </c>
      <c r="C27" s="16"/>
      <c r="D27" s="27">
        <f>C3</f>
        <v>0</v>
      </c>
      <c r="E27" s="27">
        <f t="shared" ref="E27:G29" si="8">E3</f>
        <v>0</v>
      </c>
      <c r="F27" s="27">
        <f t="shared" si="8"/>
        <v>0</v>
      </c>
      <c r="G27" s="27">
        <f t="shared" si="8"/>
        <v>0</v>
      </c>
      <c r="H27" s="38">
        <v>0</v>
      </c>
      <c r="I27" s="28">
        <f t="shared" ref="I27:J29" si="9">I13</f>
        <v>0</v>
      </c>
      <c r="J27" s="28">
        <f t="shared" si="9"/>
        <v>0</v>
      </c>
      <c r="K27" s="38">
        <f>H27*I27*J27</f>
        <v>0</v>
      </c>
      <c r="L27" s="29">
        <f>H3</f>
        <v>0</v>
      </c>
      <c r="N27" s="16">
        <f>B3</f>
        <v>1</v>
      </c>
      <c r="O27" s="16"/>
      <c r="P27" s="27">
        <f>D3</f>
        <v>0</v>
      </c>
      <c r="Q27" s="27">
        <f>E3</f>
        <v>0</v>
      </c>
      <c r="R27" s="27">
        <f>F3</f>
        <v>0</v>
      </c>
      <c r="S27" s="27">
        <f>G3</f>
        <v>0</v>
      </c>
      <c r="T27" s="38">
        <v>0</v>
      </c>
      <c r="U27" s="28">
        <f t="shared" ref="U27:V29" si="10">I13</f>
        <v>0</v>
      </c>
      <c r="V27" s="28">
        <f t="shared" si="10"/>
        <v>0</v>
      </c>
      <c r="W27" s="38">
        <f>T27*U27*V27</f>
        <v>0</v>
      </c>
      <c r="X27" s="29">
        <f>H3</f>
        <v>0</v>
      </c>
      <c r="Z27" s="16">
        <f>B3</f>
        <v>1</v>
      </c>
      <c r="AA27" s="16"/>
      <c r="AB27" s="27">
        <f t="shared" ref="AB27:AE28" si="11">D3</f>
        <v>0</v>
      </c>
      <c r="AC27" s="27">
        <f t="shared" si="11"/>
        <v>0</v>
      </c>
      <c r="AD27" s="27">
        <f t="shared" si="11"/>
        <v>0</v>
      </c>
      <c r="AE27" s="27">
        <f t="shared" si="11"/>
        <v>0</v>
      </c>
      <c r="AF27" s="38">
        <v>0</v>
      </c>
      <c r="AG27" s="28">
        <f t="shared" ref="AG27:AH29" si="12">I13</f>
        <v>0</v>
      </c>
      <c r="AH27" s="28">
        <f t="shared" si="12"/>
        <v>0</v>
      </c>
      <c r="AI27" s="38">
        <f>AF27*AG27*AH27</f>
        <v>0</v>
      </c>
      <c r="AJ27" s="29">
        <f>H3</f>
        <v>0</v>
      </c>
    </row>
    <row r="28" spans="2:36" ht="80.099999999999994" customHeight="1" x14ac:dyDescent="0.25">
      <c r="B28" s="16">
        <f t="shared" si="7"/>
        <v>2</v>
      </c>
      <c r="C28" s="16"/>
      <c r="D28" s="27">
        <f>C4</f>
        <v>0</v>
      </c>
      <c r="E28" s="27">
        <f t="shared" si="8"/>
        <v>0</v>
      </c>
      <c r="F28" s="27">
        <f t="shared" si="8"/>
        <v>0</v>
      </c>
      <c r="G28" s="27">
        <f t="shared" si="8"/>
        <v>0</v>
      </c>
      <c r="H28" s="38">
        <v>0</v>
      </c>
      <c r="I28" s="28">
        <f t="shared" si="9"/>
        <v>0</v>
      </c>
      <c r="J28" s="28">
        <f t="shared" si="9"/>
        <v>0</v>
      </c>
      <c r="K28" s="38">
        <f>H28*I28*J28</f>
        <v>0</v>
      </c>
      <c r="L28" s="29">
        <f>H4</f>
        <v>0</v>
      </c>
      <c r="N28" s="16">
        <f>B4</f>
        <v>2</v>
      </c>
      <c r="O28" s="16"/>
      <c r="P28" s="27">
        <f>C4</f>
        <v>0</v>
      </c>
      <c r="Q28" s="27">
        <f t="shared" ref="Q28:S29" si="13">E4</f>
        <v>0</v>
      </c>
      <c r="R28" s="27">
        <f t="shared" si="13"/>
        <v>0</v>
      </c>
      <c r="S28" s="27">
        <f t="shared" si="13"/>
        <v>0</v>
      </c>
      <c r="T28" s="38">
        <v>0</v>
      </c>
      <c r="U28" s="28">
        <f t="shared" si="10"/>
        <v>0</v>
      </c>
      <c r="V28" s="28">
        <f t="shared" si="10"/>
        <v>0</v>
      </c>
      <c r="W28" s="38">
        <f>T28*U28*V28</f>
        <v>0</v>
      </c>
      <c r="X28" s="29">
        <f>H4</f>
        <v>0</v>
      </c>
      <c r="Z28" s="16">
        <f>B4</f>
        <v>2</v>
      </c>
      <c r="AA28" s="16"/>
      <c r="AB28" s="27">
        <f t="shared" si="11"/>
        <v>0</v>
      </c>
      <c r="AC28" s="27">
        <f t="shared" si="11"/>
        <v>0</v>
      </c>
      <c r="AD28" s="27">
        <f t="shared" si="11"/>
        <v>0</v>
      </c>
      <c r="AE28" s="27">
        <f t="shared" si="11"/>
        <v>0</v>
      </c>
      <c r="AF28" s="38">
        <v>0</v>
      </c>
      <c r="AG28" s="28">
        <f t="shared" si="12"/>
        <v>0</v>
      </c>
      <c r="AH28" s="28">
        <f t="shared" si="12"/>
        <v>0</v>
      </c>
      <c r="AI28" s="38">
        <f>AF28*AG28*AH28</f>
        <v>0</v>
      </c>
      <c r="AJ28" s="29">
        <f>H4</f>
        <v>0</v>
      </c>
    </row>
    <row r="29" spans="2:36" ht="80.099999999999994" customHeight="1" x14ac:dyDescent="0.25">
      <c r="B29" s="16">
        <v>3</v>
      </c>
      <c r="C29" s="16"/>
      <c r="D29" s="27">
        <f>C5</f>
        <v>0</v>
      </c>
      <c r="E29" s="27">
        <f t="shared" si="8"/>
        <v>0</v>
      </c>
      <c r="F29" s="27">
        <f t="shared" si="8"/>
        <v>0</v>
      </c>
      <c r="G29" s="27">
        <f t="shared" si="8"/>
        <v>0</v>
      </c>
      <c r="H29" s="38">
        <v>0</v>
      </c>
      <c r="I29" s="28">
        <f t="shared" si="9"/>
        <v>0</v>
      </c>
      <c r="J29" s="28">
        <f t="shared" si="9"/>
        <v>0</v>
      </c>
      <c r="K29" s="38">
        <f>H29*I29*J29</f>
        <v>0</v>
      </c>
      <c r="L29" s="29"/>
      <c r="N29" s="30">
        <v>3</v>
      </c>
      <c r="O29" s="30"/>
      <c r="P29" s="27">
        <f>C5</f>
        <v>0</v>
      </c>
      <c r="Q29" s="27">
        <f t="shared" si="13"/>
        <v>0</v>
      </c>
      <c r="R29" s="27">
        <f t="shared" si="13"/>
        <v>0</v>
      </c>
      <c r="S29" s="27">
        <f t="shared" si="13"/>
        <v>0</v>
      </c>
      <c r="T29" s="38">
        <v>1</v>
      </c>
      <c r="U29" s="28">
        <f t="shared" si="10"/>
        <v>0</v>
      </c>
      <c r="V29" s="28">
        <f t="shared" si="10"/>
        <v>0</v>
      </c>
      <c r="W29" s="38">
        <f>T29*U29*V29</f>
        <v>0</v>
      </c>
      <c r="X29" s="12"/>
      <c r="Z29" s="30">
        <v>3</v>
      </c>
      <c r="AA29" s="30"/>
      <c r="AB29" s="27">
        <f>C5</f>
        <v>0</v>
      </c>
      <c r="AC29" s="27">
        <f>E5</f>
        <v>0</v>
      </c>
      <c r="AD29" s="27">
        <f>F5</f>
        <v>0</v>
      </c>
      <c r="AE29" s="27">
        <f>G5</f>
        <v>0</v>
      </c>
      <c r="AF29" s="38">
        <v>1</v>
      </c>
      <c r="AG29" s="28">
        <f t="shared" si="12"/>
        <v>0</v>
      </c>
      <c r="AH29" s="28">
        <f t="shared" si="12"/>
        <v>0</v>
      </c>
      <c r="AI29" s="38">
        <f>AF29*AG29*AH29</f>
        <v>0</v>
      </c>
      <c r="AJ29" s="12"/>
    </row>
    <row r="30" spans="2:36" ht="18.75" customHeight="1" x14ac:dyDescent="0.25">
      <c r="B30" s="196" t="s">
        <v>94</v>
      </c>
      <c r="C30" s="196"/>
      <c r="D30" s="196"/>
      <c r="E30" s="196"/>
      <c r="F30" s="196"/>
      <c r="G30" s="196"/>
      <c r="H30" s="196"/>
      <c r="I30" s="196"/>
      <c r="J30" s="196"/>
      <c r="K30" s="196"/>
      <c r="L30" s="36">
        <f>SUM(K27:K29)</f>
        <v>0</v>
      </c>
      <c r="N30" s="196" t="s">
        <v>94</v>
      </c>
      <c r="O30" s="196"/>
      <c r="P30" s="196"/>
      <c r="Q30" s="196"/>
      <c r="R30" s="196"/>
      <c r="S30" s="196"/>
      <c r="T30" s="196"/>
      <c r="U30" s="196"/>
      <c r="V30" s="196"/>
      <c r="W30" s="196"/>
      <c r="X30" s="36">
        <f>SUM(W27:W29)</f>
        <v>0</v>
      </c>
      <c r="Z30" s="196" t="s">
        <v>94</v>
      </c>
      <c r="AA30" s="196"/>
      <c r="AB30" s="196"/>
      <c r="AC30" s="196"/>
      <c r="AD30" s="196"/>
      <c r="AE30" s="196"/>
      <c r="AF30" s="196"/>
      <c r="AG30" s="196"/>
      <c r="AH30" s="196"/>
      <c r="AI30" s="196"/>
      <c r="AJ30" s="36">
        <f>SUM(AI27:AI29)</f>
        <v>0</v>
      </c>
    </row>
    <row r="31" spans="2:36" ht="18.75" x14ac:dyDescent="0.25">
      <c r="B31" s="196" t="s">
        <v>51</v>
      </c>
      <c r="C31" s="196"/>
      <c r="D31" s="196"/>
      <c r="E31" s="196"/>
      <c r="F31" s="196"/>
      <c r="G31" s="196"/>
      <c r="H31" s="196"/>
      <c r="I31" s="196"/>
      <c r="J31" s="196"/>
      <c r="K31" s="196"/>
      <c r="L31" s="36">
        <f>L30*2.07%</f>
        <v>0</v>
      </c>
      <c r="N31" s="196" t="s">
        <v>51</v>
      </c>
      <c r="O31" s="196"/>
      <c r="P31" s="196"/>
      <c r="Q31" s="196"/>
      <c r="R31" s="196"/>
      <c r="S31" s="196"/>
      <c r="T31" s="196"/>
      <c r="U31" s="196"/>
      <c r="V31" s="196"/>
      <c r="W31" s="196"/>
      <c r="X31" s="36">
        <f>X30*2.07%</f>
        <v>0</v>
      </c>
      <c r="Z31" s="196" t="s">
        <v>51</v>
      </c>
      <c r="AA31" s="196"/>
      <c r="AB31" s="196"/>
      <c r="AC31" s="196"/>
      <c r="AD31" s="196"/>
      <c r="AE31" s="196"/>
      <c r="AF31" s="196"/>
      <c r="AG31" s="196"/>
      <c r="AH31" s="196"/>
      <c r="AI31" s="196"/>
      <c r="AJ31" s="36">
        <f>AJ30*2.07%</f>
        <v>0</v>
      </c>
    </row>
    <row r="32" spans="2:36" ht="18.75" x14ac:dyDescent="0.25">
      <c r="B32" s="196" t="s">
        <v>47</v>
      </c>
      <c r="C32" s="196"/>
      <c r="D32" s="196"/>
      <c r="E32" s="196"/>
      <c r="F32" s="196"/>
      <c r="G32" s="196"/>
      <c r="H32" s="196"/>
      <c r="I32" s="196"/>
      <c r="J32" s="196"/>
      <c r="K32" s="196"/>
      <c r="L32" s="37">
        <f>L30*19%</f>
        <v>0</v>
      </c>
      <c r="N32" s="196" t="s">
        <v>47</v>
      </c>
      <c r="O32" s="196"/>
      <c r="P32" s="196"/>
      <c r="Q32" s="196"/>
      <c r="R32" s="196"/>
      <c r="S32" s="196"/>
      <c r="T32" s="196"/>
      <c r="U32" s="196"/>
      <c r="V32" s="196"/>
      <c r="W32" s="196"/>
      <c r="X32" s="37">
        <f>X30*19%</f>
        <v>0</v>
      </c>
      <c r="Z32" s="196" t="s">
        <v>47</v>
      </c>
      <c r="AA32" s="196"/>
      <c r="AB32" s="196"/>
      <c r="AC32" s="196"/>
      <c r="AD32" s="196"/>
      <c r="AE32" s="196"/>
      <c r="AF32" s="196"/>
      <c r="AG32" s="196"/>
      <c r="AH32" s="196"/>
      <c r="AI32" s="196"/>
      <c r="AJ32" s="37">
        <f>AJ30*19%</f>
        <v>0</v>
      </c>
    </row>
    <row r="33" spans="2:36" ht="18.75" x14ac:dyDescent="0.25">
      <c r="B33" s="196" t="s">
        <v>48</v>
      </c>
      <c r="C33" s="196"/>
      <c r="D33" s="196"/>
      <c r="E33" s="196"/>
      <c r="F33" s="196"/>
      <c r="G33" s="196"/>
      <c r="H33" s="196"/>
      <c r="I33" s="196"/>
      <c r="J33" s="196"/>
      <c r="K33" s="196"/>
      <c r="L33" s="35">
        <f>SUM(L30:L32)</f>
        <v>0</v>
      </c>
      <c r="N33" s="196" t="s">
        <v>48</v>
      </c>
      <c r="O33" s="196"/>
      <c r="P33" s="196"/>
      <c r="Q33" s="196"/>
      <c r="R33" s="196"/>
      <c r="S33" s="196"/>
      <c r="T33" s="196"/>
      <c r="U33" s="196"/>
      <c r="V33" s="196"/>
      <c r="W33" s="196"/>
      <c r="X33" s="35">
        <f>SUM(X30:X32)</f>
        <v>0</v>
      </c>
      <c r="Z33" s="196" t="s">
        <v>48</v>
      </c>
      <c r="AA33" s="196"/>
      <c r="AB33" s="196"/>
      <c r="AC33" s="196"/>
      <c r="AD33" s="196"/>
      <c r="AE33" s="196"/>
      <c r="AF33" s="196"/>
      <c r="AG33" s="196"/>
      <c r="AH33" s="196"/>
      <c r="AI33" s="196"/>
      <c r="AJ33" s="35">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0"/>
      <c r="X169" s="10"/>
      <c r="AJ169" s="10"/>
    </row>
    <row r="170" spans="1:36" ht="36.75" customHeight="1" x14ac:dyDescent="0.25">
      <c r="L170" s="10"/>
      <c r="X170" s="10"/>
      <c r="AJ170" s="10"/>
    </row>
    <row r="171" spans="1:36" s="10" customFormat="1" ht="18.75" x14ac:dyDescent="0.25">
      <c r="A171" s="8"/>
      <c r="B171" s="8"/>
      <c r="C171" s="8"/>
      <c r="D171" s="8"/>
      <c r="E171" s="8"/>
      <c r="F171" s="8"/>
      <c r="G171" s="8"/>
      <c r="H171" s="9"/>
      <c r="I171" s="9"/>
      <c r="J171" s="8"/>
      <c r="K171" s="8"/>
      <c r="M171" s="8"/>
      <c r="N171" s="8"/>
      <c r="O171" s="8"/>
      <c r="P171" s="8"/>
      <c r="Q171" s="8"/>
      <c r="R171" s="8"/>
      <c r="S171" s="8"/>
      <c r="T171" s="9"/>
      <c r="U171" s="9"/>
      <c r="V171" s="8"/>
      <c r="W171" s="8"/>
      <c r="Z171" s="8"/>
      <c r="AA171" s="8"/>
      <c r="AB171" s="8"/>
      <c r="AC171" s="8"/>
      <c r="AD171" s="8"/>
      <c r="AE171" s="8"/>
      <c r="AF171" s="9"/>
      <c r="AG171" s="9"/>
      <c r="AH171" s="8"/>
      <c r="AI171" s="8"/>
    </row>
    <row r="172" spans="1:36" s="10" customFormat="1" ht="18.75" customHeight="1" x14ac:dyDescent="0.25">
      <c r="A172" s="8"/>
      <c r="B172" s="8"/>
      <c r="C172" s="8"/>
      <c r="D172" s="8"/>
      <c r="E172" s="8"/>
      <c r="F172" s="8"/>
      <c r="G172" s="8"/>
      <c r="H172" s="9"/>
      <c r="I172" s="9"/>
      <c r="J172" s="8"/>
      <c r="K172" s="8"/>
      <c r="M172" s="8"/>
      <c r="N172" s="8"/>
      <c r="O172" s="8"/>
      <c r="P172" s="8"/>
      <c r="Q172" s="8"/>
      <c r="R172" s="8"/>
      <c r="S172" s="8"/>
      <c r="T172" s="9"/>
      <c r="U172" s="9"/>
      <c r="V172" s="8"/>
      <c r="W172" s="8"/>
      <c r="Z172" s="8"/>
      <c r="AA172" s="8"/>
      <c r="AB172" s="8"/>
      <c r="AC172" s="8"/>
      <c r="AD172" s="8"/>
      <c r="AE172" s="8"/>
      <c r="AF172" s="9"/>
      <c r="AG172" s="9"/>
      <c r="AH172" s="8"/>
      <c r="AI172" s="8"/>
    </row>
    <row r="173" spans="1:36" s="10" customFormat="1" ht="18.75" x14ac:dyDescent="0.25">
      <c r="A173" s="8"/>
      <c r="B173" s="8"/>
      <c r="C173" s="8"/>
      <c r="D173" s="8"/>
      <c r="E173" s="8"/>
      <c r="F173" s="8"/>
      <c r="G173" s="8"/>
      <c r="H173" s="9"/>
      <c r="I173" s="9"/>
      <c r="J173" s="8"/>
      <c r="K173" s="8"/>
      <c r="M173" s="8"/>
      <c r="N173" s="8"/>
      <c r="O173" s="8"/>
      <c r="P173" s="8"/>
      <c r="Q173" s="8"/>
      <c r="R173" s="8"/>
      <c r="S173" s="8"/>
      <c r="T173" s="9"/>
      <c r="U173" s="9"/>
      <c r="V173" s="8"/>
      <c r="W173" s="8"/>
      <c r="Z173" s="8"/>
      <c r="AA173" s="8"/>
      <c r="AB173" s="8"/>
      <c r="AC173" s="8"/>
      <c r="AD173" s="8"/>
      <c r="AE173" s="8"/>
      <c r="AF173" s="9"/>
      <c r="AG173" s="9"/>
      <c r="AH173" s="8"/>
      <c r="AI173" s="8"/>
    </row>
    <row r="174" spans="1:36" s="10" customFormat="1" ht="18.75" x14ac:dyDescent="0.25">
      <c r="A174" s="8"/>
      <c r="B174" s="8"/>
      <c r="C174" s="8"/>
      <c r="D174" s="8"/>
      <c r="E174" s="8"/>
      <c r="F174" s="8"/>
      <c r="G174" s="8"/>
      <c r="H174" s="9"/>
      <c r="I174" s="9"/>
      <c r="J174" s="8"/>
      <c r="K174" s="8"/>
      <c r="M174" s="8"/>
      <c r="N174" s="8"/>
      <c r="O174" s="8"/>
      <c r="P174" s="8"/>
      <c r="Q174" s="8"/>
      <c r="R174" s="8"/>
      <c r="S174" s="8"/>
      <c r="T174" s="9"/>
      <c r="U174" s="9"/>
      <c r="V174" s="8"/>
      <c r="W174" s="8"/>
      <c r="Z174" s="8"/>
      <c r="AA174" s="8"/>
      <c r="AB174" s="8"/>
      <c r="AC174" s="8"/>
      <c r="AD174" s="8"/>
      <c r="AE174" s="8"/>
      <c r="AF174" s="9"/>
      <c r="AG174" s="9"/>
      <c r="AH174" s="8"/>
      <c r="AI174" s="8"/>
    </row>
    <row r="175" spans="1:36" s="10" customFormat="1" ht="18.75" customHeight="1" x14ac:dyDescent="0.25">
      <c r="A175" s="8"/>
      <c r="B175" s="8"/>
      <c r="C175" s="8"/>
      <c r="D175" s="8"/>
      <c r="E175" s="8"/>
      <c r="F175" s="8"/>
      <c r="G175" s="8"/>
      <c r="H175" s="9"/>
      <c r="I175" s="9"/>
      <c r="J175" s="8"/>
      <c r="K175" s="8"/>
      <c r="M175" s="8"/>
      <c r="N175" s="8"/>
      <c r="O175" s="8"/>
      <c r="P175" s="8"/>
      <c r="Q175" s="8"/>
      <c r="R175" s="8"/>
      <c r="S175" s="8"/>
      <c r="T175" s="9"/>
      <c r="U175" s="9"/>
      <c r="V175" s="8"/>
      <c r="W175" s="8"/>
      <c r="Z175" s="8"/>
      <c r="AA175" s="8"/>
      <c r="AB175" s="8"/>
      <c r="AC175" s="8"/>
      <c r="AD175" s="8"/>
      <c r="AE175" s="8"/>
      <c r="AF175" s="9"/>
      <c r="AG175" s="9"/>
      <c r="AH175" s="8"/>
      <c r="AI175" s="8"/>
    </row>
    <row r="176" spans="1:36" s="10" customFormat="1" ht="18.75" x14ac:dyDescent="0.25">
      <c r="A176" s="8"/>
      <c r="B176" s="8"/>
      <c r="C176" s="8"/>
      <c r="D176" s="8"/>
      <c r="E176" s="8"/>
      <c r="F176" s="8"/>
      <c r="G176" s="8"/>
      <c r="H176" s="9"/>
      <c r="I176" s="9"/>
      <c r="J176" s="8"/>
      <c r="K176" s="8"/>
      <c r="M176" s="8"/>
      <c r="N176" s="8"/>
      <c r="O176" s="8"/>
      <c r="P176" s="8"/>
      <c r="Q176" s="8"/>
      <c r="R176" s="8"/>
      <c r="S176" s="8"/>
      <c r="T176" s="9"/>
      <c r="U176" s="9"/>
      <c r="V176" s="8"/>
      <c r="W176" s="8"/>
      <c r="Z176" s="8"/>
      <c r="AA176" s="8"/>
      <c r="AB176" s="8"/>
      <c r="AC176" s="8"/>
      <c r="AD176" s="8"/>
      <c r="AE176" s="8"/>
      <c r="AF176" s="9"/>
      <c r="AG176" s="9"/>
      <c r="AH176" s="8"/>
      <c r="AI176" s="8"/>
    </row>
    <row r="177" spans="1:36" s="10" customFormat="1" ht="18.75" x14ac:dyDescent="0.25">
      <c r="A177" s="8"/>
      <c r="B177" s="8"/>
      <c r="C177" s="8"/>
      <c r="D177" s="8"/>
      <c r="E177" s="8"/>
      <c r="F177" s="8"/>
      <c r="G177" s="8"/>
      <c r="H177" s="9"/>
      <c r="I177" s="9"/>
      <c r="J177" s="8"/>
      <c r="K177" s="8"/>
      <c r="M177" s="8"/>
      <c r="N177" s="8"/>
      <c r="O177" s="8"/>
      <c r="P177" s="8"/>
      <c r="Q177" s="8"/>
      <c r="R177" s="8"/>
      <c r="S177" s="8"/>
      <c r="T177" s="9"/>
      <c r="U177" s="9"/>
      <c r="V177" s="8"/>
      <c r="W177" s="8"/>
      <c r="Z177" s="8"/>
      <c r="AA177" s="8"/>
      <c r="AB177" s="8"/>
      <c r="AC177" s="8"/>
      <c r="AD177" s="8"/>
      <c r="AE177" s="8"/>
      <c r="AF177" s="9"/>
      <c r="AG177" s="9"/>
      <c r="AH177" s="8"/>
      <c r="AI177" s="8"/>
    </row>
    <row r="178" spans="1:36" s="10" customFormat="1" ht="18.75" x14ac:dyDescent="0.25">
      <c r="A178" s="8"/>
      <c r="B178" s="8"/>
      <c r="C178" s="8"/>
      <c r="D178" s="8"/>
      <c r="E178" s="8"/>
      <c r="F178" s="8"/>
      <c r="G178" s="8"/>
      <c r="H178" s="9"/>
      <c r="I178" s="9"/>
      <c r="J178" s="8"/>
      <c r="K178" s="8"/>
      <c r="M178" s="8"/>
      <c r="N178" s="8"/>
      <c r="O178" s="8"/>
      <c r="P178" s="8"/>
      <c r="Q178" s="8"/>
      <c r="R178" s="8"/>
      <c r="S178" s="8"/>
      <c r="T178" s="9"/>
      <c r="U178" s="9"/>
      <c r="V178" s="8"/>
      <c r="W178" s="8"/>
      <c r="Z178" s="8"/>
      <c r="AA178" s="8"/>
      <c r="AB178" s="8"/>
      <c r="AC178" s="8"/>
      <c r="AD178" s="8"/>
      <c r="AE178" s="8"/>
      <c r="AF178" s="9"/>
      <c r="AG178" s="9"/>
      <c r="AH178" s="8"/>
      <c r="AI178" s="8"/>
    </row>
    <row r="179" spans="1:36" s="10" customFormat="1" ht="18.75" x14ac:dyDescent="0.25">
      <c r="A179" s="8"/>
      <c r="B179" s="8"/>
      <c r="C179" s="8"/>
      <c r="D179" s="8"/>
      <c r="E179" s="8"/>
      <c r="F179" s="8"/>
      <c r="G179" s="8"/>
      <c r="H179" s="9"/>
      <c r="I179" s="9"/>
      <c r="J179" s="8"/>
      <c r="K179" s="8"/>
      <c r="L179" s="8"/>
      <c r="M179" s="8"/>
      <c r="N179" s="8"/>
      <c r="O179" s="8"/>
      <c r="P179" s="8"/>
      <c r="Q179" s="8"/>
      <c r="R179" s="8"/>
      <c r="S179" s="8"/>
      <c r="T179" s="9"/>
      <c r="U179" s="9"/>
      <c r="V179" s="8"/>
      <c r="W179" s="8"/>
      <c r="X179" s="8"/>
      <c r="Z179" s="8"/>
      <c r="AA179" s="8"/>
      <c r="AB179" s="8"/>
      <c r="AC179" s="8"/>
      <c r="AD179" s="8"/>
      <c r="AE179" s="8"/>
      <c r="AF179" s="9"/>
      <c r="AG179" s="9"/>
      <c r="AH179" s="8"/>
      <c r="AI179" s="8"/>
      <c r="AJ179" s="8"/>
    </row>
    <row r="180" spans="1:36" s="10" customFormat="1" ht="18.75" x14ac:dyDescent="0.25">
      <c r="A180" s="8"/>
      <c r="B180" s="8"/>
      <c r="C180" s="8"/>
      <c r="D180" s="8"/>
      <c r="E180" s="8"/>
      <c r="F180" s="8"/>
      <c r="G180" s="8"/>
      <c r="H180" s="9"/>
      <c r="I180" s="9"/>
      <c r="J180" s="8"/>
      <c r="K180" s="8"/>
      <c r="L180" s="8"/>
      <c r="M180" s="8"/>
      <c r="N180" s="8"/>
      <c r="O180" s="8"/>
      <c r="P180" s="8"/>
      <c r="Q180" s="8"/>
      <c r="R180" s="8"/>
      <c r="S180" s="8"/>
      <c r="T180" s="9"/>
      <c r="U180" s="9"/>
      <c r="V180" s="8"/>
      <c r="W180" s="8"/>
      <c r="X180" s="8"/>
      <c r="Z180" s="8"/>
      <c r="AA180" s="8"/>
      <c r="AB180" s="8"/>
      <c r="AC180" s="8"/>
      <c r="AD180" s="8"/>
      <c r="AE180" s="8"/>
      <c r="AF180" s="9"/>
      <c r="AG180" s="9"/>
      <c r="AH180" s="8"/>
      <c r="AI180" s="8"/>
      <c r="AJ180" s="8"/>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zoomScale="70" zoomScaleNormal="70" workbookViewId="0">
      <selection activeCell="D6" sqref="D6:K6"/>
    </sheetView>
  </sheetViews>
  <sheetFormatPr baseColWidth="10" defaultColWidth="11.28515625" defaultRowHeight="18.75" x14ac:dyDescent="0.25"/>
  <cols>
    <col min="1" max="1" width="4.7109375" style="10" customWidth="1"/>
    <col min="2" max="2" width="15.7109375" style="10" customWidth="1"/>
    <col min="3" max="3" width="16.28515625" style="10" customWidth="1"/>
    <col min="4" max="4" width="25.7109375" style="10" customWidth="1"/>
    <col min="5" max="6" width="15.7109375" style="10" customWidth="1"/>
    <col min="7" max="7" width="18.7109375" style="10" customWidth="1"/>
    <col min="8" max="8" width="15.7109375" style="10" customWidth="1"/>
    <col min="9" max="9" width="19.28515625" style="10" bestFit="1" customWidth="1"/>
    <col min="10" max="10" width="19.28515625" style="10" customWidth="1"/>
    <col min="11" max="11" width="48.28515625" style="10" customWidth="1"/>
    <col min="12" max="16384" width="11.28515625" style="10"/>
  </cols>
  <sheetData>
    <row r="1" spans="2:11" ht="19.5" thickBot="1" x14ac:dyDescent="0.3"/>
    <row r="2" spans="2:11" ht="19.5" thickBot="1" x14ac:dyDescent="0.3">
      <c r="B2" s="225" t="s">
        <v>72</v>
      </c>
      <c r="C2" s="226"/>
      <c r="D2" s="226"/>
      <c r="E2" s="226"/>
      <c r="F2" s="226"/>
      <c r="G2" s="226"/>
      <c r="H2" s="226"/>
      <c r="I2" s="226"/>
      <c r="J2" s="226"/>
      <c r="K2" s="226"/>
    </row>
    <row r="3" spans="2:11" ht="18.600000000000001" customHeight="1" x14ac:dyDescent="0.25">
      <c r="B3" s="240" t="s">
        <v>73</v>
      </c>
      <c r="C3" s="243" t="s">
        <v>74</v>
      </c>
      <c r="D3" s="244"/>
      <c r="E3" s="244"/>
      <c r="F3" s="244"/>
      <c r="G3" s="244"/>
      <c r="H3" s="244"/>
      <c r="I3" s="244"/>
      <c r="J3" s="244"/>
      <c r="K3" s="244"/>
    </row>
    <row r="4" spans="2:11" ht="19.5" thickBot="1" x14ac:dyDescent="0.3">
      <c r="B4" s="241"/>
      <c r="C4" s="245"/>
      <c r="D4" s="246"/>
      <c r="E4" s="246"/>
      <c r="F4" s="246"/>
      <c r="G4" s="246"/>
      <c r="H4" s="246"/>
      <c r="I4" s="246"/>
      <c r="J4" s="246"/>
      <c r="K4" s="246"/>
    </row>
    <row r="5" spans="2:11" ht="19.5" thickBot="1" x14ac:dyDescent="0.3">
      <c r="B5" s="252" t="s">
        <v>112</v>
      </c>
      <c r="C5" s="253"/>
      <c r="D5" s="253"/>
      <c r="E5" s="253"/>
      <c r="F5" s="253"/>
      <c r="G5" s="253"/>
      <c r="H5" s="253"/>
      <c r="I5" s="253"/>
      <c r="J5" s="253"/>
      <c r="K5" s="253"/>
    </row>
    <row r="6" spans="2:11" ht="19.5" thickBot="1" x14ac:dyDescent="0.3">
      <c r="B6" s="231" t="s">
        <v>75</v>
      </c>
      <c r="C6" s="242"/>
      <c r="D6" s="249"/>
      <c r="E6" s="250"/>
      <c r="F6" s="250"/>
      <c r="G6" s="250"/>
      <c r="H6" s="251"/>
      <c r="I6" s="251"/>
      <c r="J6" s="251"/>
      <c r="K6" s="250"/>
    </row>
    <row r="7" spans="2:11" ht="43.5" customHeight="1" x14ac:dyDescent="0.25">
      <c r="B7" s="227" t="s">
        <v>76</v>
      </c>
      <c r="C7" s="228"/>
      <c r="D7" s="229"/>
      <c r="E7" s="230"/>
      <c r="F7" s="231" t="s">
        <v>77</v>
      </c>
      <c r="G7" s="232"/>
      <c r="H7" s="247"/>
      <c r="I7" s="247"/>
      <c r="J7" s="247"/>
      <c r="K7" s="104" t="s">
        <v>78</v>
      </c>
    </row>
    <row r="8" spans="2:11" ht="46.5" customHeight="1" x14ac:dyDescent="0.25">
      <c r="B8" s="233" t="s">
        <v>80</v>
      </c>
      <c r="C8" s="234"/>
      <c r="D8" s="235"/>
      <c r="E8" s="236"/>
      <c r="F8" s="227" t="s">
        <v>61</v>
      </c>
      <c r="G8" s="234"/>
      <c r="H8" s="254"/>
      <c r="I8" s="254"/>
      <c r="J8" s="254"/>
      <c r="K8" s="248" t="str">
        <f>'1. Justificación'!D1</f>
        <v>#RQ: 320</v>
      </c>
    </row>
    <row r="9" spans="2:11" x14ac:dyDescent="0.25">
      <c r="B9" s="237" t="s">
        <v>1063</v>
      </c>
      <c r="C9" s="238"/>
      <c r="D9" s="238"/>
      <c r="E9" s="238"/>
      <c r="F9" s="238"/>
      <c r="G9" s="239"/>
      <c r="H9" s="255">
        <v>1.9599999999999999E-2</v>
      </c>
      <c r="I9" s="255"/>
      <c r="J9" s="255"/>
      <c r="K9" s="248"/>
    </row>
    <row r="10" spans="2:11" ht="94.5" customHeight="1" x14ac:dyDescent="0.25">
      <c r="B10" s="105" t="s">
        <v>69</v>
      </c>
      <c r="C10" s="105" t="s">
        <v>0</v>
      </c>
      <c r="D10" s="105" t="s">
        <v>1</v>
      </c>
      <c r="E10" s="105" t="s">
        <v>2</v>
      </c>
      <c r="F10" s="105" t="s">
        <v>3</v>
      </c>
      <c r="G10" s="106" t="s">
        <v>1065</v>
      </c>
      <c r="H10" s="107" t="s">
        <v>50</v>
      </c>
      <c r="I10" s="108" t="s">
        <v>1078</v>
      </c>
      <c r="J10" s="108" t="s">
        <v>1070</v>
      </c>
      <c r="K10" s="108" t="s">
        <v>49</v>
      </c>
    </row>
    <row r="11" spans="2:11" x14ac:dyDescent="0.25">
      <c r="B11" s="109">
        <v>1</v>
      </c>
      <c r="C11" s="34"/>
      <c r="D11" s="34"/>
      <c r="E11" s="34"/>
      <c r="F11" s="34"/>
      <c r="G11" s="83">
        <v>0</v>
      </c>
      <c r="H11" s="84"/>
      <c r="I11" s="110">
        <f>G11*H11</f>
        <v>0</v>
      </c>
      <c r="J11" s="83"/>
      <c r="K11" s="72"/>
    </row>
    <row r="12" spans="2:11" x14ac:dyDescent="0.25">
      <c r="B12" s="109">
        <v>2</v>
      </c>
      <c r="C12" s="34"/>
      <c r="D12" s="34"/>
      <c r="E12" s="34"/>
      <c r="F12" s="34"/>
      <c r="G12" s="83">
        <v>0</v>
      </c>
      <c r="H12" s="84"/>
      <c r="I12" s="110">
        <f>G12*H12</f>
        <v>0</v>
      </c>
      <c r="J12" s="83"/>
      <c r="K12" s="72"/>
    </row>
    <row r="13" spans="2:11" x14ac:dyDescent="0.25">
      <c r="B13" s="109">
        <v>3</v>
      </c>
      <c r="C13" s="34"/>
      <c r="D13" s="34"/>
      <c r="E13" s="34"/>
      <c r="F13" s="34"/>
      <c r="G13" s="83">
        <v>0</v>
      </c>
      <c r="H13" s="85"/>
      <c r="I13" s="110">
        <f>G13*H13</f>
        <v>0</v>
      </c>
      <c r="J13" s="83"/>
      <c r="K13" s="72"/>
    </row>
    <row r="14" spans="2:11" ht="18.600000000000001" customHeight="1" x14ac:dyDescent="0.25">
      <c r="B14" s="256" t="s">
        <v>1062</v>
      </c>
      <c r="C14" s="257"/>
      <c r="D14" s="257"/>
      <c r="E14" s="257"/>
      <c r="F14" s="257"/>
      <c r="G14" s="257"/>
      <c r="H14" s="257"/>
      <c r="I14" s="257"/>
      <c r="J14" s="258"/>
      <c r="K14" s="111">
        <f>SUM(I11:I13)</f>
        <v>0</v>
      </c>
    </row>
    <row r="15" spans="2:11" ht="18.75" customHeight="1" x14ac:dyDescent="0.25">
      <c r="B15" s="256" t="s">
        <v>95</v>
      </c>
      <c r="C15" s="257"/>
      <c r="D15" s="257"/>
      <c r="E15" s="257"/>
      <c r="F15" s="257"/>
      <c r="G15" s="257"/>
      <c r="H15" s="257"/>
      <c r="I15" s="257"/>
      <c r="J15" s="258"/>
      <c r="K15" s="112">
        <f>K14*$H$9</f>
        <v>0</v>
      </c>
    </row>
    <row r="16" spans="2:11" ht="18.75" customHeight="1" thickBot="1" x14ac:dyDescent="0.3">
      <c r="B16" s="259" t="s">
        <v>1070</v>
      </c>
      <c r="C16" s="260"/>
      <c r="D16" s="260"/>
      <c r="E16" s="260"/>
      <c r="F16" s="260"/>
      <c r="G16" s="260"/>
      <c r="H16" s="260"/>
      <c r="I16" s="260"/>
      <c r="J16" s="261"/>
      <c r="K16" s="112">
        <f>SUM(J11:J13)</f>
        <v>0</v>
      </c>
    </row>
    <row r="17" spans="2:11" ht="19.5" thickBot="1" x14ac:dyDescent="0.3">
      <c r="B17" s="222" t="s">
        <v>48</v>
      </c>
      <c r="C17" s="223"/>
      <c r="D17" s="223"/>
      <c r="E17" s="223"/>
      <c r="F17" s="223"/>
      <c r="G17" s="223"/>
      <c r="H17" s="223"/>
      <c r="I17" s="223"/>
      <c r="J17" s="224"/>
      <c r="K17" s="113">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tabSelected="1" zoomScaleNormal="100" workbookViewId="0">
      <selection activeCell="D17" sqref="D17"/>
    </sheetView>
  </sheetViews>
  <sheetFormatPr baseColWidth="10" defaultColWidth="11.28515625" defaultRowHeight="15" x14ac:dyDescent="0.25"/>
  <cols>
    <col min="1" max="1" width="4.7109375" style="8" customWidth="1"/>
    <col min="2" max="4" width="27.140625" style="8" customWidth="1"/>
    <col min="5" max="5" width="17.7109375" style="8" customWidth="1"/>
    <col min="6" max="16384" width="11.28515625" style="8"/>
  </cols>
  <sheetData>
    <row r="2" spans="2:4" ht="18.75" x14ac:dyDescent="0.25">
      <c r="B2" s="264" t="s">
        <v>81</v>
      </c>
      <c r="C2" s="265"/>
      <c r="D2" s="266"/>
    </row>
    <row r="3" spans="2:4" ht="15" customHeight="1" x14ac:dyDescent="0.25">
      <c r="B3" s="262" t="s">
        <v>87</v>
      </c>
      <c r="C3" s="263"/>
      <c r="D3" s="98">
        <f>'2. Previstos'!M624</f>
        <v>4021035.71</v>
      </c>
    </row>
    <row r="4" spans="2:4" x14ac:dyDescent="0.25">
      <c r="B4" s="99"/>
      <c r="C4" s="99"/>
      <c r="D4" s="99"/>
    </row>
    <row r="5" spans="2:4" ht="15" customHeight="1" x14ac:dyDescent="0.25">
      <c r="B5" s="262" t="s">
        <v>85</v>
      </c>
      <c r="C5" s="267"/>
      <c r="D5" s="263"/>
    </row>
    <row r="6" spans="2:4" x14ac:dyDescent="0.25">
      <c r="B6" s="100" t="s">
        <v>82</v>
      </c>
      <c r="C6" s="100" t="s">
        <v>83</v>
      </c>
      <c r="D6" s="100" t="s">
        <v>84</v>
      </c>
    </row>
    <row r="7" spans="2:4" x14ac:dyDescent="0.25">
      <c r="B7" s="98">
        <f>'3. No Previstos'!L19</f>
        <v>0</v>
      </c>
      <c r="C7" s="98">
        <f>'3. No Previstos'!X19</f>
        <v>0</v>
      </c>
      <c r="D7" s="98">
        <f>'3. No Previstos'!AJ19</f>
        <v>0</v>
      </c>
    </row>
    <row r="8" spans="2:4" x14ac:dyDescent="0.25">
      <c r="B8" s="101"/>
      <c r="C8" s="101"/>
      <c r="D8" s="101"/>
    </row>
    <row r="9" spans="2:4" ht="15" customHeight="1" x14ac:dyDescent="0.25">
      <c r="B9" s="262" t="s">
        <v>86</v>
      </c>
      <c r="C9" s="267"/>
      <c r="D9" s="263"/>
    </row>
    <row r="10" spans="2:4" x14ac:dyDescent="0.25">
      <c r="B10" s="100" t="s">
        <v>82</v>
      </c>
      <c r="C10" s="100" t="s">
        <v>83</v>
      </c>
      <c r="D10" s="100" t="s">
        <v>84</v>
      </c>
    </row>
    <row r="11" spans="2:4" x14ac:dyDescent="0.25">
      <c r="B11" s="98">
        <f>'3. No Previstos'!L33</f>
        <v>0</v>
      </c>
      <c r="C11" s="98">
        <f>'3. No Previstos'!X33</f>
        <v>0</v>
      </c>
      <c r="D11" s="98">
        <f>'3. No Previstos'!AJ33</f>
        <v>0</v>
      </c>
    </row>
    <row r="12" spans="2:4" x14ac:dyDescent="0.25">
      <c r="B12" s="99"/>
      <c r="C12" s="99"/>
      <c r="D12" s="99"/>
    </row>
    <row r="13" spans="2:4" ht="15" customHeight="1" x14ac:dyDescent="0.25">
      <c r="B13" s="262" t="s">
        <v>88</v>
      </c>
      <c r="C13" s="263"/>
      <c r="D13" s="86">
        <f>MIN(B11:D11,B7:D7)</f>
        <v>0</v>
      </c>
    </row>
    <row r="14" spans="2:4" x14ac:dyDescent="0.25">
      <c r="B14" s="99"/>
      <c r="C14" s="99"/>
      <c r="D14" s="99"/>
    </row>
    <row r="15" spans="2:4" ht="15" customHeight="1" x14ac:dyDescent="0.25">
      <c r="B15" s="262" t="s">
        <v>89</v>
      </c>
      <c r="C15" s="263"/>
      <c r="D15" s="98">
        <f>'4. Pago Terceros'!K17</f>
        <v>0</v>
      </c>
    </row>
    <row r="16" spans="2:4" x14ac:dyDescent="0.25">
      <c r="B16" s="99"/>
      <c r="C16" s="99"/>
      <c r="D16" s="99"/>
    </row>
    <row r="17" spans="2:4" ht="15" customHeight="1" x14ac:dyDescent="0.25">
      <c r="B17" s="262" t="s">
        <v>90</v>
      </c>
      <c r="C17" s="263"/>
      <c r="D17" s="98">
        <f>ROUND((+D3+D13+D15),0)</f>
        <v>4021036</v>
      </c>
    </row>
  </sheetData>
  <sheetProtection algorithmName="SHA-512" hashValue="Th2s9zKilyxqd/F9hwUEs3tY21cAKYl6ArbzFiK18nNV54L9xbLxflKp8ZQQbO0c5Vk7If5hJwJ36cnRFQXNGg==" saltValue="+GTFwAX67BBPqw8A9mosCg=="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5"/>
  <sheetViews>
    <sheetView topLeftCell="A6" zoomScaleNormal="100" workbookViewId="0">
      <selection activeCell="A14" sqref="A14:D14"/>
    </sheetView>
  </sheetViews>
  <sheetFormatPr baseColWidth="10" defaultColWidth="10" defaultRowHeight="15" x14ac:dyDescent="0.25"/>
  <cols>
    <col min="1" max="1" width="26.28515625" style="39" customWidth="1"/>
    <col min="2" max="2" width="18.28515625" style="39" customWidth="1"/>
    <col min="3" max="3" width="19" style="39" customWidth="1"/>
    <col min="4" max="4" width="39" style="39" customWidth="1"/>
    <col min="5" max="16384" width="10" style="39"/>
  </cols>
  <sheetData>
    <row r="1" spans="1:4" x14ac:dyDescent="0.25">
      <c r="A1" s="289" t="str">
        <f>'1. Justificación'!D1</f>
        <v>#RQ: 320</v>
      </c>
      <c r="B1" s="290"/>
      <c r="C1" s="290"/>
      <c r="D1" s="291"/>
    </row>
    <row r="2" spans="1:4" x14ac:dyDescent="0.25">
      <c r="A2" s="292"/>
      <c r="B2" s="293"/>
      <c r="C2" s="293"/>
      <c r="D2" s="294"/>
    </row>
    <row r="3" spans="1:4" ht="29.65" customHeight="1" x14ac:dyDescent="0.25">
      <c r="A3" s="292"/>
      <c r="B3" s="293"/>
      <c r="C3" s="293"/>
      <c r="D3" s="294"/>
    </row>
    <row r="4" spans="1:4" x14ac:dyDescent="0.25">
      <c r="A4" s="295" t="s">
        <v>98</v>
      </c>
      <c r="B4" s="296"/>
      <c r="C4" s="296"/>
      <c r="D4" s="297"/>
    </row>
    <row r="5" spans="1:4" ht="14.25" customHeight="1" x14ac:dyDescent="0.25">
      <c r="A5" s="298" t="s">
        <v>99</v>
      </c>
      <c r="B5" s="299"/>
      <c r="C5" s="299"/>
      <c r="D5" s="300"/>
    </row>
    <row r="6" spans="1:4" x14ac:dyDescent="0.25">
      <c r="A6" s="301" t="s">
        <v>100</v>
      </c>
      <c r="B6" s="302"/>
      <c r="C6" s="302"/>
      <c r="D6" s="303"/>
    </row>
    <row r="7" spans="1:4" ht="33" customHeight="1" x14ac:dyDescent="0.25">
      <c r="A7" s="40" t="s">
        <v>101</v>
      </c>
      <c r="B7" s="304" t="str">
        <f>IFERROR('1. Justificación'!B5,"Nombre de evento")</f>
        <v>ESTRATEGIA MERCADOS CAMPESINOS CON ENFOQUE REGIONAL EN CIUDADELA COLSUBSIDIO</v>
      </c>
      <c r="C7" s="304"/>
      <c r="D7" s="305"/>
    </row>
    <row r="8" spans="1:4" ht="14.25" customHeight="1" x14ac:dyDescent="0.25">
      <c r="A8" s="40" t="s">
        <v>1081</v>
      </c>
      <c r="B8" s="304" t="str">
        <f>IFERROR('1. Justificación'!D4,"Dependencia")</f>
        <v>ECONOMIA RURAL Y ABASTECIMIENTO ALIMENTARIO</v>
      </c>
      <c r="C8" s="304"/>
      <c r="D8" s="305"/>
    </row>
    <row r="9" spans="1:4" x14ac:dyDescent="0.25">
      <c r="A9" s="40" t="s">
        <v>102</v>
      </c>
      <c r="B9" s="306" t="str">
        <f>'1. Justificación'!B7</f>
        <v>1/02/2026 / 06:00 am - 04:00pm</v>
      </c>
      <c r="C9" s="307"/>
      <c r="D9" s="308"/>
    </row>
    <row r="10" spans="1:4" ht="14.25" customHeight="1" x14ac:dyDescent="0.25">
      <c r="A10" s="41" t="s">
        <v>1082</v>
      </c>
      <c r="B10" s="309" t="str">
        <f>'1. Justificación'!D5</f>
        <v>ABASTECIMIENTO ALIMENTARIO</v>
      </c>
      <c r="C10" s="309"/>
      <c r="D10" s="310"/>
    </row>
    <row r="11" spans="1:4" ht="29.1" customHeight="1" x14ac:dyDescent="0.25">
      <c r="A11" s="311" t="s">
        <v>103</v>
      </c>
      <c r="B11" s="312"/>
      <c r="C11" s="312"/>
      <c r="D11" s="313"/>
    </row>
    <row r="12" spans="1:4" ht="23.25" customHeight="1" x14ac:dyDescent="0.25">
      <c r="A12" s="274" t="s">
        <v>104</v>
      </c>
      <c r="B12" s="275"/>
      <c r="C12" s="275"/>
      <c r="D12" s="276"/>
    </row>
    <row r="13" spans="1:4" x14ac:dyDescent="0.25">
      <c r="A13" s="42" t="s">
        <v>105</v>
      </c>
      <c r="B13" s="102" t="s">
        <v>1091</v>
      </c>
      <c r="C13" s="43" t="s">
        <v>106</v>
      </c>
      <c r="D13" s="103"/>
    </row>
    <row r="14" spans="1:4" ht="60" customHeight="1" x14ac:dyDescent="0.25">
      <c r="A14" s="277" t="s">
        <v>1109</v>
      </c>
      <c r="B14" s="314"/>
      <c r="C14" s="314"/>
      <c r="D14" s="315"/>
    </row>
    <row r="15" spans="1:4" ht="32.1" customHeight="1" x14ac:dyDescent="0.25">
      <c r="A15" s="274" t="s">
        <v>107</v>
      </c>
      <c r="B15" s="275"/>
      <c r="C15" s="275"/>
      <c r="D15" s="276"/>
    </row>
    <row r="16" spans="1:4" x14ac:dyDescent="0.25">
      <c r="A16" s="42" t="s">
        <v>108</v>
      </c>
      <c r="B16" s="102"/>
      <c r="C16" s="43" t="s">
        <v>106</v>
      </c>
      <c r="D16" s="103"/>
    </row>
    <row r="17" spans="1:4" ht="40.5" customHeight="1" x14ac:dyDescent="0.25">
      <c r="A17" s="271" t="s">
        <v>1092</v>
      </c>
      <c r="B17" s="272"/>
      <c r="C17" s="272"/>
      <c r="D17" s="273"/>
    </row>
    <row r="18" spans="1:4" ht="31.5" customHeight="1" x14ac:dyDescent="0.25">
      <c r="A18" s="274" t="s">
        <v>109</v>
      </c>
      <c r="B18" s="275"/>
      <c r="C18" s="275"/>
      <c r="D18" s="276"/>
    </row>
    <row r="19" spans="1:4" x14ac:dyDescent="0.25">
      <c r="A19" s="42" t="s">
        <v>105</v>
      </c>
      <c r="B19" s="102"/>
      <c r="C19" s="43" t="s">
        <v>106</v>
      </c>
      <c r="D19" s="103"/>
    </row>
    <row r="20" spans="1:4" ht="52.5" customHeight="1" x14ac:dyDescent="0.25">
      <c r="A20" s="277" t="s">
        <v>1093</v>
      </c>
      <c r="B20" s="278"/>
      <c r="C20" s="278"/>
      <c r="D20" s="279"/>
    </row>
    <row r="21" spans="1:4" ht="77.25" customHeight="1" x14ac:dyDescent="0.25">
      <c r="A21" s="280" t="s">
        <v>116</v>
      </c>
      <c r="B21" s="281"/>
      <c r="C21" s="281"/>
      <c r="D21" s="282"/>
    </row>
    <row r="22" spans="1:4" ht="18.600000000000001" customHeight="1" x14ac:dyDescent="0.25">
      <c r="A22" s="42" t="s">
        <v>105</v>
      </c>
      <c r="B22" s="102" t="s">
        <v>1091</v>
      </c>
      <c r="C22" s="43" t="s">
        <v>106</v>
      </c>
      <c r="D22" s="103"/>
    </row>
    <row r="23" spans="1:4" ht="39" customHeight="1" x14ac:dyDescent="0.25">
      <c r="A23" s="283" t="s">
        <v>1094</v>
      </c>
      <c r="B23" s="284"/>
      <c r="C23" s="284"/>
      <c r="D23" s="285"/>
    </row>
    <row r="24" spans="1:4" ht="87" customHeight="1" x14ac:dyDescent="0.25">
      <c r="A24" s="286" t="s">
        <v>117</v>
      </c>
      <c r="B24" s="287"/>
      <c r="C24" s="287"/>
      <c r="D24" s="288"/>
    </row>
    <row r="25" spans="1:4" ht="90.6" customHeight="1" thickBot="1" x14ac:dyDescent="0.3">
      <c r="A25" s="268" t="s">
        <v>1095</v>
      </c>
      <c r="B25" s="269"/>
      <c r="C25" s="269"/>
      <c r="D25" s="270"/>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8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7109375" customWidth="1"/>
    <col min="7" max="7" width="29.71093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2025-08-05T16:10:24Z</cp:lastPrinted>
  <dcterms:created xsi:type="dcterms:W3CDTF">2024-05-09T19:22:19Z</dcterms:created>
  <dcterms:modified xsi:type="dcterms:W3CDTF">2026-01-26T17:24:46Z</dcterms:modified>
</cp:coreProperties>
</file>